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TAE\Coordenadores\LICITAÇÕES\03 REAGENTES\2025\"/>
    </mc:Choice>
  </mc:AlternateContent>
  <xr:revisionPtr revIDLastSave="0" documentId="13_ncr:1_{D51931A2-57CE-4088-8F59-6C51832C6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definedNames>
    <definedName name="_xlnm.Print_Area" localSheetId="0">Plan1!$A$1:$G$182</definedName>
  </definedNames>
  <calcPr calcId="181029" iterate="1" iterateDelta="1E-4"/>
</workbook>
</file>

<file path=xl/calcChain.xml><?xml version="1.0" encoding="utf-8"?>
<calcChain xmlns="http://schemas.openxmlformats.org/spreadsheetml/2006/main">
  <c r="G126" i="1" l="1"/>
  <c r="G125" i="1"/>
  <c r="G124" i="1"/>
  <c r="G123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114" i="1"/>
  <c r="G115" i="1"/>
  <c r="G116" i="1"/>
  <c r="G117" i="1"/>
  <c r="G118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31" i="1"/>
  <c r="F181" i="1" s="1"/>
  <c r="G113" i="1"/>
  <c r="F119" i="1" s="1"/>
  <c r="G108" i="1"/>
  <c r="F109" i="1" s="1"/>
  <c r="F127" i="1" l="1"/>
  <c r="G103" i="1"/>
  <c r="F104" i="1" s="1"/>
  <c r="G58" i="1"/>
  <c r="F99" i="1" s="1"/>
  <c r="G50" i="1"/>
  <c r="G51" i="1"/>
  <c r="G52" i="1"/>
  <c r="G53" i="1"/>
  <c r="G49" i="1"/>
  <c r="F54" i="1" l="1"/>
  <c r="G42" i="1"/>
  <c r="G43" i="1"/>
  <c r="G44" i="1"/>
  <c r="G41" i="1"/>
  <c r="G33" i="1"/>
  <c r="G34" i="1"/>
  <c r="G35" i="1"/>
  <c r="G36" i="1"/>
  <c r="G32" i="1"/>
  <c r="F45" i="1" l="1"/>
  <c r="F37" i="1"/>
  <c r="F182" i="1" s="1"/>
</calcChain>
</file>

<file path=xl/sharedStrings.xml><?xml version="1.0" encoding="utf-8"?>
<sst xmlns="http://schemas.openxmlformats.org/spreadsheetml/2006/main" count="365" uniqueCount="176">
  <si>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</si>
  <si>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</si>
  <si>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</si>
  <si>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</si>
  <si>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Item</t>
  </si>
  <si>
    <t>Descrição do Material</t>
  </si>
  <si>
    <t>Unid.</t>
  </si>
  <si>
    <t>Qtde</t>
  </si>
  <si>
    <t>Marca</t>
  </si>
  <si>
    <t>Valor Unit. R$</t>
  </si>
  <si>
    <t>Valor Total R$</t>
  </si>
  <si>
    <t>VALOR TOTAL - LOTE 01</t>
  </si>
  <si>
    <t>VALOR TOTAL - LOTE 02</t>
  </si>
  <si>
    <t>VALOR TOTAL - LOTE 03</t>
  </si>
  <si>
    <t>VALOR TOTAL - LOTE 04</t>
  </si>
  <si>
    <t>VALOR TOTAL GERAL</t>
  </si>
  <si>
    <t>VALOR TOTAL - LOTE 05</t>
  </si>
  <si>
    <t xml:space="preserve">Água ASTM Tipo 1 (1000ml) validade: no minimo de 12 meses </t>
  </si>
  <si>
    <t>Solução de DQO 100 mg/L (125mL) validade: no minimo de 12 meses</t>
  </si>
  <si>
    <t xml:space="preserve">Solução de DQO 1000 mg/L (125mL) validade: no minimo de 12 meses </t>
  </si>
  <si>
    <t xml:space="preserve">Solução de DQO 300 mg/L (125mL) validade: no minimo de 12 meses </t>
  </si>
  <si>
    <t xml:space="preserve">Solução de DQO 500 mg/L (125mL) validade: no minimo de 12 meses </t>
  </si>
  <si>
    <t xml:space="preserve">Solução de Turbidez Formazina 10 NTU (500 mL) validade: no minimo de 12 meses </t>
  </si>
  <si>
    <t xml:space="preserve">Solução de Turbidez Formazina 4000 NTU (500 mL) validade: no minimo de 12 meses </t>
  </si>
  <si>
    <t xml:space="preserve">Solução de Tiossulfato de Sódio 0,025 N (Litro) validade: no minimo de 12 meses </t>
  </si>
  <si>
    <t xml:space="preserve">Solução Padrão de Cloro para colorimetria, Método DPD de 1000 mg/L (1000 ppm)  (250mL) validade: no minimo de 06 meses </t>
  </si>
  <si>
    <t xml:space="preserve">Solução Padrão de Condutividade 5000 uS/cm (500mL) validade: no minimo de 12 meses </t>
  </si>
  <si>
    <t xml:space="preserve">Solução Padrão de Condutividade 10,0 uS/cm (500mL) validade: no minimo de 12 meses </t>
  </si>
  <si>
    <t xml:space="preserve">Solução Padrão de Cor 500 mg PtCo/L (Litro) validade: no minimo de 24 meses </t>
  </si>
  <si>
    <t xml:space="preserve">Solução Padrão de DBO: Glucode-Ácido Glutâmico 200 mg/L (125mL) validade: no minimo de 03 meses </t>
  </si>
  <si>
    <t xml:space="preserve">Solução Padrão de Fluoreto de Sódio 1000 ppm (250mL) - Padrão para Cromatografia de Íons/ISE e validade: no minimo de 12 meses </t>
  </si>
  <si>
    <t xml:space="preserve">Solução Padrão de pH 10,00 (Litro) validade: no minimo de 18 meses </t>
  </si>
  <si>
    <t xml:space="preserve">Solução Padrão de pH 7,00 (Litro) validade: no minimo de 18 meses </t>
  </si>
  <si>
    <t>Solução Padrão de Amônia para colorimetria 1000 mg/L (1000 ppm)  (125 mL)  validade: no minimo de 12 meses</t>
  </si>
  <si>
    <t xml:space="preserve">Solução Padrão de Fosfato para colorimetria de 1000 mg/L (1000 ppm)  (125 mL) validade: no minimo de 12 meses </t>
  </si>
  <si>
    <t xml:space="preserve">Solução Padrão de Nitrato para colorimetria de 1000 mg/L (1000 ppm)  (125 mL) validade: no minimo de 12 meses </t>
  </si>
  <si>
    <t>Solução Padrão de Nitrito para colorimetria de 1000 mg/L (1000 ppm)  (125 mL) validade: no minimo de 06 meses</t>
  </si>
  <si>
    <t xml:space="preserve">Solução Pepsina 5% M/V(250mL) validade: no minimo de 12 meses </t>
  </si>
  <si>
    <t xml:space="preserve"> Solução Tiouréia 5% M/V (250 mL) validade: no minimo de 12 meses </t>
  </si>
  <si>
    <t xml:space="preserve">Calmagita Indicador 0,1% m/v (250mL) validade: no minimo de 12 meses </t>
  </si>
  <si>
    <t xml:space="preserve">Solução de Carbonato de Calcio padrão 1000 mg/L (125mL) validade: no minimo de 12 meses </t>
  </si>
  <si>
    <t xml:space="preserve">Solução Tampão de dureza com Magnésio (500 mL) validade: no minimo de 12 meses </t>
  </si>
  <si>
    <t xml:space="preserve">Solução Padrão de Oxigênio Zero Dissolvido para Calibração de Sonda de Oximetro  (500 mL) validade: no minimo de 12 meses </t>
  </si>
  <si>
    <t>LOTE 01 - REAGENTES COM CERTIFICADO NIST ou MRC</t>
  </si>
  <si>
    <t>Solução Digestora DQO 20 - 1500 mg/L (unidade)</t>
  </si>
  <si>
    <t>SOLUCAO SPADNS 500ML</t>
  </si>
  <si>
    <t>Cloro Livre Reagente DPD pp 10mL (CX 1000 un)</t>
  </si>
  <si>
    <t>Inibidor de Nitrificação DBO (35g)</t>
  </si>
  <si>
    <t>LOTE 02 - REAGENTES CONTROLADOS E ESPECIFICOS</t>
  </si>
  <si>
    <t>LOTE 03 - REAGENTES CONTROLADOS</t>
  </si>
  <si>
    <t>Nitrato de Potassio PA (250g)</t>
  </si>
  <si>
    <t>Ácido Cloridrico 37% PA (Litro)</t>
  </si>
  <si>
    <t>Ácido Sulfurico PA ACS (Litro)</t>
  </si>
  <si>
    <t>Cloreto de Mercurio II (ICO) PA (250g)</t>
  </si>
  <si>
    <t>Dicromato de Potássio PA (100g)</t>
  </si>
  <si>
    <t>LOTE 04 - REAGENTES NÃO CONTROLADOS</t>
  </si>
  <si>
    <t>Ácido Fósfórico (ORTO) 85 % PA ACS (500 ml)</t>
  </si>
  <si>
    <t>Ácido Ascórbico PA (500g)</t>
  </si>
  <si>
    <t>Ácido Glutâmico PA (100g)</t>
  </si>
  <si>
    <t>Acido Sálicilico PA 100 g</t>
  </si>
  <si>
    <t>Areia Purificada Calcinada 500G</t>
  </si>
  <si>
    <t>Arsenito de Sódio (Meta) PA (250g)</t>
  </si>
  <si>
    <t>Biftalato de Potássio PA (500g)</t>
  </si>
  <si>
    <t>Carbonato de Sódio Anidro PA - 500 g</t>
  </si>
  <si>
    <t>Cloreto de Amonio PA 100 g</t>
  </si>
  <si>
    <t>Cloreto de Calcio Anidro PA 100 g</t>
  </si>
  <si>
    <t>Cloreto de Potássio PA (500g)</t>
  </si>
  <si>
    <t>Cloreto Férrico III (ICO) PA (100g)</t>
  </si>
  <si>
    <t>Dextrose Anidra - Glicose (100g)</t>
  </si>
  <si>
    <t>DPD Oxalato (N,N-Dietil-P-Fenilenodiamona Oxalato) PA 100g ref. Merck</t>
  </si>
  <si>
    <t>Fósfato de Potássio Monobasico Anidro PA - ACS(500g)</t>
  </si>
  <si>
    <t>Fosfato de Sódio Bibásico Anidro (500g)</t>
  </si>
  <si>
    <t>Fósfáto de Sódio Dibasico Heptahidratado PA (100g)</t>
  </si>
  <si>
    <t>Iodeto de Potassio PA (1000g)</t>
  </si>
  <si>
    <t>Molibidato de Amonio PA ACS(250g)</t>
  </si>
  <si>
    <t>N-(1Naftil)etilenodiamino Bicloridrato (5g)</t>
  </si>
  <si>
    <t>Nitrato de Prata PA ACS (500g)</t>
  </si>
  <si>
    <t>Nitrito de Sódio PA-ACS (100g)</t>
  </si>
  <si>
    <t>Oxicloreto de Zirconio IV Octahidratado PA ACS (100g)</t>
  </si>
  <si>
    <t>Peroxido de Hidrogênio 30% PA - 1000 mL</t>
  </si>
  <si>
    <t>Persulfato de Potássio PA (250g)</t>
  </si>
  <si>
    <t>Reativo Folin Ciocauteau (100 ml)</t>
  </si>
  <si>
    <t>SPADNS PA (25g)</t>
  </si>
  <si>
    <t>Sulfanilamida PA (100g)</t>
  </si>
  <si>
    <t>Sulfato de Aluminio e Potassio PA (500g)</t>
  </si>
  <si>
    <t>Sulfato de Mercurio II (ICO) PA (250g)</t>
  </si>
  <si>
    <t>Sulfato de Prata PA (25g)</t>
  </si>
  <si>
    <t>Tartarato de Antimônio e Potássio PA ACS (100g)</t>
  </si>
  <si>
    <t>Ácido Tânico PA ACS (250g)</t>
  </si>
  <si>
    <t>EDTA Sal Dissódico PA ACS (500g)</t>
  </si>
  <si>
    <t>Hipoclorito de Cálcio PURO - 500 g</t>
  </si>
  <si>
    <t>Tartarato de Sódio P. A - 500 g</t>
  </si>
  <si>
    <t>LOTE 05 - MEIOS DE CULTURAS - QUALITATIVO</t>
  </si>
  <si>
    <t>Teste de 24 horas a temperatura de 34,5 a 35,5°C com Tecnologia do Substrato Definido - Defined Substrate Technology (DST) para detectar simultâneamente Coliformes totais e E. Coli em amostras de água com indicadores de nutrientes CPRG e MUG através da mudança de amarelo para magenta.o que facilita na interpretação dos resultados (caixa com 200 unidades)</t>
  </si>
  <si>
    <t>LOTE 06 - MICROBIOLOGIA - QUANTITATIVO</t>
  </si>
  <si>
    <t>Meio  De Cultura  Chromo Culti Coliformes Agar 1104260500  (Frasco De 500 Gramas) - Ref. Merck</t>
  </si>
  <si>
    <t>LOTE 07 - MEMBRANAS DE FILTRAÇÃO</t>
  </si>
  <si>
    <t>Frasco estéril para coletas de polipropileno puro e reciclável transparente , peça única com corpo e tampa unidas, capacidade de 100 a 120 mL com indicação do volume no frasco, Altura: 90mm x diametro da base: 45mm  com presença de tiossulfato para amostras cloradas.(Caixa com 100 unidade) - certificado de análise e de conformidade</t>
  </si>
  <si>
    <t>Frasco estéril para coletas de polipropileno puro e reciclável transparente, peça única com corpo e tampa unidas, capacidade de 100 a 120 mL com indicação do volume no frasco, Altura: 90 a 95mm x diametro da base: de 40 a 45mm  sem a presença de tiossulfato para amostras cloradas. (Caixa com 100 unidade) - certificado de análise e de conformidade</t>
  </si>
  <si>
    <t>Membrana de microfibra de vidro, 0,45um, 47 mm de diâmetro, temperatura até 550°C (CX com 100 un)</t>
  </si>
  <si>
    <t>Membrana de nitrato de celulose, branca com grid preto, poro de 0,45 um, resistente a solução pH 4 - 8, resistência térmica máxima 130 °C, estéril, embalada individualmente com papel protetor de celulose, 47 mm de diâmetro, (CX 1000 um.)</t>
  </si>
  <si>
    <t>Membrana de nitrato de celulose, branca com grid preto, poro de 0,45 um, resistente a solução pH 4 - 8, resistência térmica máxima 130 °C, não estéril, 47 mm de diâmetro, (CX 1000 um.)</t>
  </si>
  <si>
    <t>Placa de Petri lisa 90x15 mm estéril de poliestireno de alta transparência (unidade)</t>
  </si>
  <si>
    <t>LOTE 08 - CULTURAS PARA CONTROLE DE TESTES MICROBIOLÓGICOS</t>
  </si>
  <si>
    <t>BARRILETE EM PVC DE 10 LITROS, COM MEDIDOR DE NIVEL, TAMPA E TORNEIRA</t>
  </si>
  <si>
    <t>CAIXA TÉRMICA EM POLIPROPILENO (EXTERNO) E POLIESTIRENO (INTERNO), COM TAMPA, COM CAPACIDADE DE 50 L (CxLxA (cm)  54,5x37,5x42,5)</t>
  </si>
  <si>
    <t>Balde De  Inox Reforçado, Com Bico E Alça, Para Coleta Com Capacidade Para 2 Litros .</t>
  </si>
  <si>
    <t>Balde De  Inox Reforçado, Com Bico E Alça, Para Coleta Com Capacidade Para 5 Litros .</t>
  </si>
  <si>
    <t>Barra magnética 5mm de diâmetro X 10mm de comprimento revestido com PTFE Resistente a temperaturas entre -50°C e +120°C Resistente à oxidação e superficie redonda para agitar líquidos</t>
  </si>
  <si>
    <t>Barra magnética 7mm de diâmetro X 30mm de comprimento revestido com PTFE Resistente a temperaturas entre -50°C e +120°C Resistente à oxidação e superficie redonda para agitar líquidos</t>
  </si>
  <si>
    <t>Barra magnética 8mm de diâmetro X 40mm de comprimento revestido com PTFE Resistente a temperaturas entre -50°C e +120°C Resistente à oxidação e superficie redonda para agitar líquidos</t>
  </si>
  <si>
    <t>Barra Magnética estrela com 22 mm de diametro, recoberta de PTFE</t>
  </si>
  <si>
    <t>BASTÃO DE PLÁSTICO DE 10 MM X 50 MM</t>
  </si>
  <si>
    <t>Caixa autoclavavel para 10 ponteiras de 10 mL</t>
  </si>
  <si>
    <t>Cronometro digital</t>
  </si>
  <si>
    <t>ESCOVA DE CRINA DE 5 CM DE DIAMETRO</t>
  </si>
  <si>
    <t>ESCOVA DE CRINA DE 6 CM DE DIAMETRO</t>
  </si>
  <si>
    <t>ESCOVA PARA LAVAGEM DE VIDRARIA DE 2 CM DE DIAMETRO (GASPILHÃO)</t>
  </si>
  <si>
    <t>Estante em Arame PVC para transporte de bolsa com tamanho externo da estante: 25 x 15 x 7,6 cm Tamanho do compartimento: 4,5 x 4,5 cm
Para bolsas: 29 ml , 58 ml, 100 ml e 118 ml</t>
  </si>
  <si>
    <t>FUNIL ANALÍTICO DE PLÁSTICO CAPACIDADE 70 ML</t>
  </si>
  <si>
    <t xml:space="preserve">PAPEL DE FILTRO QUALITATIVO 50X50 (CAIXA COM 100 UNIDADES) </t>
  </si>
  <si>
    <t>Pegador de Barra Magnética de 7 x 350 mm revestido com PTFE</t>
  </si>
  <si>
    <t>Frasco Reagente com Rosca Âmbar com Tampa de Rosca e Anel Antigota Azul em PP com capacidade de 1000 mL</t>
  </si>
  <si>
    <t>Frasco Reagente com Rosca Âmbar com Tampa de Rosca e Anel Antigota Azul em PP com capacidade de 500 mL</t>
  </si>
  <si>
    <t>Frasco Reagente com Rosca Âmbar com Tampa de Rosca e Anel Antigota Azul em PP com capacidade de 250 mL</t>
  </si>
  <si>
    <t>Frasco Reagente com Rosca Âmbar com Tampa de Rosca e Anel Antigota Azul em PP com capacidade de 100 mL</t>
  </si>
  <si>
    <t>Frasco Reagente em Polipropileno Boca Larga Autoclavável 250mL (Altura: 6,00, Largura: 6,00, Profundidade:13,00 Centímetros</t>
  </si>
  <si>
    <t>Pinça lisa e de pontas arredondadas</t>
  </si>
  <si>
    <t>Pisseta  Plástica De 500 mL , Bico Curvo</t>
  </si>
  <si>
    <t>Sistema Para Filtração À Vácuo Para Membranas De 47 Mm De Diametro, Confeccionado Em Polisulfona, Autoclavável,  Acompanha Rolha N°5 De Silicone Perfurado, Permitindo Ser Acoplado Em Frasco Kitasato, Diametro Do Suporte De 10,8cm, Altira 20,3 Cm, Capacidade De Filtração De 150 a 250ml.</t>
  </si>
  <si>
    <t>Bequer 50 ml em polipropileno</t>
  </si>
  <si>
    <t>Bequer 100 ml de vidro</t>
  </si>
  <si>
    <t>Bequer 100 ml em polipropileno</t>
  </si>
  <si>
    <t>Bequer 1000 ml de vidro</t>
  </si>
  <si>
    <t>Bequer 1000 ml de polipropileno</t>
  </si>
  <si>
    <t>Bequer de 2000 mL de vidro</t>
  </si>
  <si>
    <t>Bequer de 2000 mL em polipropileno</t>
  </si>
  <si>
    <t>Kitassato de 1 L</t>
  </si>
  <si>
    <t>Jarra com alça em polipropileno de 2000 ml</t>
  </si>
  <si>
    <t>Jarra com alça em polipropileno de 4000 ml</t>
  </si>
  <si>
    <t>Tubo macro 50Øx250mm com orla (Para destilador de nitrogênio Marconi MA 036 )</t>
  </si>
  <si>
    <t>Cubeta vidro 25 mm 10 ML colorimetro cloro - policontrol / DELLAB (5 CM DE ALTURA E 2,3 CM DE DIAMETRO)</t>
  </si>
  <si>
    <t>Eletrodo para pHmetro Ecosense pH 100 A, entreda tipo BNC e corpo epoxi sem recarca da solução interna</t>
  </si>
  <si>
    <t>Eletrodo Combinado  De Ph de vidro (phmetro) Tipo Escoamento Cerâmica Pontual A= 108mm. Cabo De 1 Metro Conector Bnc, Para Phmetro De Bancada, Marca  Digimed Dm-22</t>
  </si>
  <si>
    <t>CAIXA TÉRMICA EM POLIPROPILENO (EXTERNO) E POLIESTIRENO (INTERNO), COM TAMPA, COM CAPACIDADE DE 12L aproximadamente (interno de  (CxLxA (cm)  21 a 29 x 22 a 23 x 21)</t>
  </si>
  <si>
    <t>CAIXA TÉRMICA EM POLIPROPILENO (EXTERNO) E POLIESTIRENO (INTERNO), COM TAMPA FIXA, COM CAPACIDADE DE 12L aproximadamente (interno de  (CxLxA (cm)  21 a 29 x 22 a 23 x 21)</t>
  </si>
  <si>
    <t>Caixa Termica COOLER 8,5 L -Caixa Térmica com alça confortável para facilitar o transporte, com tampa articulada, fabricada em polietileno de alto impacto possui isolamento térmico em espuma de poliuretano, prática e fácil de limpar.
Medidas externas (AxLxC): 27,50 x 21,50 x 28,90cm, Peso: 1.360Kg, Especificações:Material Plástico, Capacidade Litros 8,5L, Capacidade QT 9QT, Garantia 12 Meses, Conservação Térmica Até 1 dia com gelo, Tipo de Alça Alça Articulada Superior, não possui Rodas, BPA Free: Sim, Medidas Internas 23,0 x 19,0 x 24,5, Isolamento Térmico (PU) Poliuretano</t>
  </si>
  <si>
    <t>GELO RECICLADO DE 500 ML  (17x9,5x3,5 cm)</t>
  </si>
  <si>
    <t>FRASCO DE COLETA PLASTICO COM TAMPA DE FORMATO RETANGULAR E BOCA LARGA 1000ML, Altura com tampa de 20 cm, largura de 7 cm, diametro da boca de 3,5 cm (medidas aproximadas)</t>
  </si>
  <si>
    <t>FRASCO DE COLETA PLASTICO COM TAMPA DE FORMATO RETANGULAR E BOCA LARGA 500ML - Altura com tampa de 15 cm, largura de 7 cm, diametro da boca de 3,5 cm (medidas aproximadas)</t>
  </si>
  <si>
    <t>LIXEIRA COM PEDAL DE FERRO DE 60 LITROS  NAS CORES BRANCA OU PRETA</t>
  </si>
  <si>
    <t xml:space="preserve">ESTRADO DE CHÃO PRETO 13 X 41 X 82  </t>
  </si>
  <si>
    <t>Rolo de Papel Aluminio 30 x 7,5cm</t>
  </si>
  <si>
    <t>VALOR TOTAL - LOTE 06</t>
  </si>
  <si>
    <t>VALOR TOTAL - LOTE 07</t>
  </si>
  <si>
    <t>VALOR TOTAL - LOTE 08</t>
  </si>
  <si>
    <t>LOTE 09 - MATERIAIS DE LABORATÓRIOS</t>
  </si>
  <si>
    <t>VALOR TOTAL - LOTE 09</t>
  </si>
  <si>
    <t>FRASCO</t>
  </si>
  <si>
    <t>UN.</t>
  </si>
  <si>
    <t>CX</t>
  </si>
  <si>
    <t>Cepas MRC: Material liofilizado, qualitativa, 1ª ou 2ª passagem, com validade de 1 ano após a data de recebimento no laboratório, pode ser em pelete ou swab.
Escherichia coli - ATCC 11775 / NCTC 9001 (WDCM 00090) ou ATCC 25922 / NCTC 12241 (WDCM 00013) - unidade</t>
  </si>
  <si>
    <t>Cepas MRC: Material liofilizado, qualitativa, 1ª ou 2ª passagem, com validade de 1 ano após a data de recebimento no laboratório, pode ser em pelete ou swab.
Pseudomonas aeruginosa - ATCC 27853 / NCTC 12903 (WDCM 00025)- unidade</t>
  </si>
  <si>
    <t>Cepas MRC: Material liofilizado, qualitativa, 1ª ou 2ª passagem, com validade de 1 ano após a data de recebimento no laboratório, pode ser em pelete ou swab.
Klebsiela pneumoniae - ATCC 13883 / NCTC 9633 (WDCM 00097) ou ATCC 4352 / NCTC 13635 (WDCM 00192)- unidade</t>
  </si>
  <si>
    <t>Indicador biológico para uso em autoclave, contendo o esporo de Geobacillus stearothermophilus, na concentração de 1 x 10^6 - unidade</t>
  </si>
  <si>
    <t>UNID.</t>
  </si>
  <si>
    <t>LITRO</t>
  </si>
  <si>
    <t xml:space="preserve">Solução Padrão de pH 4,01 (Litro) validade: no minimo de 18 meses </t>
  </si>
  <si>
    <t>Cloreto de Sódio  PA (100 g)</t>
  </si>
  <si>
    <t>Fosfato de Potássio Dibasico PA (100 g)</t>
  </si>
  <si>
    <t>Hidróxido de potássio PA ACS (1000 g)</t>
  </si>
  <si>
    <t>Glicerina (Glicerol) PA ACS (1000 mL)</t>
  </si>
  <si>
    <t>Tiossulfato de Sódio PA ACS (500g)</t>
  </si>
  <si>
    <t>PT</t>
  </si>
  <si>
    <t>Tira Universal para  pH 0 a 14 (150 fitas) - PACOTE</t>
  </si>
  <si>
    <t>ANEXO II 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</si>
</sst>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"/>
      <family val="2"/>
    </font>
    <font>
      <sz val="7"/>
      <color theme="1"/>
      <name val="Arial"/>
      <family val="2"/>
    </font>
    <font>
      <u/>
      <sz val="7"/>
      <color theme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44" fontId="6" fillId="0" borderId="2" xfId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44" fontId="7" fillId="3" borderId="2" xfId="0" applyNumberFormat="1" applyFont="1" applyFill="1" applyBorder="1" applyAlignment="1">
      <alignment horizontal="center"/>
    </xf>
    <xf numFmtId="0" fontId="6" fillId="3" borderId="0" xfId="0" applyFont="1" applyFill="1"/>
    <xf numFmtId="0" fontId="0" fillId="3" borderId="0" xfId="0" applyFill="1"/>
    <xf numFmtId="0" fontId="9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2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4" fontId="7" fillId="2" borderId="2" xfId="0" applyNumberFormat="1" applyFont="1" applyFill="1" applyBorder="1" applyAlignment="1">
      <alignment horizontal="center"/>
    </xf>
    <xf numFmtId="44" fontId="6" fillId="0" borderId="0" xfId="0" applyNumberFormat="1" applyFont="1"/>
    <xf numFmtId="44" fontId="6" fillId="3" borderId="2" xfId="1" applyFont="1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1</xdr:col>
      <xdr:colOff>185478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123825" y="0"/>
          <a:ext cx="671253" cy="7239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247650</xdr:colOff>
      <xdr:row>0</xdr:row>
      <xdr:rowOff>28575</xdr:rowOff>
    </xdr:from>
    <xdr:to>
      <xdr:col>6</xdr:col>
      <xdr:colOff>809625</xdr:colOff>
      <xdr:row>3</xdr:row>
      <xdr:rowOff>168344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7477125" y="28575"/>
          <a:ext cx="561975" cy="72079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4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5.85546875" customWidth="1"/>
    <col min="2" max="2" width="54.85546875" customWidth="1"/>
    <col min="3" max="3" width="9.7109375" customWidth="1"/>
    <col min="4" max="4" width="7.140625" customWidth="1"/>
    <col min="5" max="5" width="13.28515625" customWidth="1"/>
    <col min="6" max="7" width="14.85546875" customWidth="1"/>
    <col min="8" max="8" width="10.85546875" bestFit="1" customWidth="1"/>
  </cols>
  <sheetData>
    <row r="1" spans="1:10" ht="15.75" x14ac:dyDescent="0.25">
      <c r="A1" s="23" t="s">
        <v>0</v>
      </c>
      <c r="B1" s="23"/>
      <c r="C1" s="23"/>
      <c r="D1" s="23"/>
      <c r="E1" s="23"/>
      <c r="F1" s="23"/>
      <c r="G1" s="23"/>
    </row>
    <row r="2" spans="1:10" x14ac:dyDescent="0.25">
      <c r="A2" s="24" t="s">
        <v>1</v>
      </c>
      <c r="B2" s="24"/>
      <c r="C2" s="24"/>
      <c r="D2" s="24"/>
      <c r="E2" s="24"/>
      <c r="F2" s="24"/>
      <c r="G2" s="24"/>
    </row>
    <row r="3" spans="1:10" x14ac:dyDescent="0.25">
      <c r="A3" s="24" t="s">
        <v>2</v>
      </c>
      <c r="B3" s="24"/>
      <c r="C3" s="24"/>
      <c r="D3" s="24"/>
      <c r="E3" s="24"/>
      <c r="F3" s="24"/>
      <c r="G3" s="24"/>
    </row>
    <row r="4" spans="1:10" x14ac:dyDescent="0.25">
      <c r="A4" s="25" t="s">
        <v>3</v>
      </c>
      <c r="B4" s="25"/>
      <c r="C4" s="25"/>
      <c r="D4" s="25"/>
      <c r="E4" s="25"/>
      <c r="F4" s="25"/>
      <c r="G4" s="25"/>
    </row>
    <row r="6" spans="1:10" x14ac:dyDescent="0.25">
      <c r="A6" s="27" t="s">
        <v>175</v>
      </c>
      <c r="B6" s="27"/>
      <c r="C6" s="27"/>
      <c r="D6" s="27"/>
      <c r="E6" s="27"/>
      <c r="F6" s="27"/>
      <c r="G6" s="27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26" t="s">
        <v>43</v>
      </c>
      <c r="B8" s="26"/>
      <c r="C8" s="26"/>
      <c r="D8" s="26"/>
      <c r="E8" s="26"/>
      <c r="F8" s="26"/>
      <c r="G8" s="26"/>
      <c r="H8" s="1"/>
      <c r="I8" s="1"/>
      <c r="J8" s="1"/>
    </row>
    <row r="9" spans="1:10" x14ac:dyDescent="0.25">
      <c r="A9" s="6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1"/>
      <c r="I9" s="1"/>
      <c r="J9" s="1"/>
    </row>
    <row r="10" spans="1:10" ht="21.75" customHeight="1" x14ac:dyDescent="0.25">
      <c r="A10" s="7">
        <v>1</v>
      </c>
      <c r="B10" s="16" t="s">
        <v>17</v>
      </c>
      <c r="C10" s="17" t="s">
        <v>158</v>
      </c>
      <c r="D10" s="17">
        <v>5</v>
      </c>
      <c r="E10" s="17"/>
      <c r="F10" s="11"/>
      <c r="G10" s="11">
        <f t="shared" ref="G10:G31" si="0">D10*F10</f>
        <v>0</v>
      </c>
      <c r="H10" s="1"/>
      <c r="I10" s="1"/>
      <c r="J10" s="1"/>
    </row>
    <row r="11" spans="1:10" ht="30" x14ac:dyDescent="0.25">
      <c r="A11" s="7">
        <v>2</v>
      </c>
      <c r="B11" s="16" t="s">
        <v>18</v>
      </c>
      <c r="C11" s="17" t="s">
        <v>158</v>
      </c>
      <c r="D11" s="17">
        <v>2</v>
      </c>
      <c r="E11" s="17"/>
      <c r="F11" s="11"/>
      <c r="G11" s="11">
        <f t="shared" si="0"/>
        <v>0</v>
      </c>
      <c r="H11" s="1"/>
      <c r="I11" s="1"/>
      <c r="J11" s="1"/>
    </row>
    <row r="12" spans="1:10" ht="30" x14ac:dyDescent="0.25">
      <c r="A12" s="7">
        <v>3</v>
      </c>
      <c r="B12" s="16" t="s">
        <v>19</v>
      </c>
      <c r="C12" s="17" t="s">
        <v>165</v>
      </c>
      <c r="D12" s="17">
        <v>3</v>
      </c>
      <c r="E12" s="17"/>
      <c r="F12" s="11"/>
      <c r="G12" s="11">
        <f t="shared" si="0"/>
        <v>0</v>
      </c>
      <c r="H12" s="1"/>
      <c r="I12" s="1"/>
      <c r="J12" s="1"/>
    </row>
    <row r="13" spans="1:10" ht="30" x14ac:dyDescent="0.25">
      <c r="A13" s="7">
        <v>4</v>
      </c>
      <c r="B13" s="16" t="s">
        <v>20</v>
      </c>
      <c r="C13" s="17" t="s">
        <v>165</v>
      </c>
      <c r="D13" s="17">
        <v>2</v>
      </c>
      <c r="E13" s="17"/>
      <c r="F13" s="11"/>
      <c r="G13" s="11">
        <f t="shared" si="0"/>
        <v>0</v>
      </c>
      <c r="H13" s="1"/>
      <c r="I13" s="1"/>
      <c r="J13" s="1"/>
    </row>
    <row r="14" spans="1:10" ht="30" x14ac:dyDescent="0.25">
      <c r="A14" s="7">
        <v>5</v>
      </c>
      <c r="B14" s="16" t="s">
        <v>21</v>
      </c>
      <c r="C14" s="17" t="s">
        <v>158</v>
      </c>
      <c r="D14" s="17">
        <v>2</v>
      </c>
      <c r="E14" s="17"/>
      <c r="F14" s="11"/>
      <c r="G14" s="11">
        <f t="shared" si="0"/>
        <v>0</v>
      </c>
      <c r="H14" s="1"/>
      <c r="I14" s="1"/>
      <c r="J14" s="1"/>
    </row>
    <row r="15" spans="1:10" ht="30" x14ac:dyDescent="0.25">
      <c r="A15" s="7">
        <v>6</v>
      </c>
      <c r="B15" s="16" t="s">
        <v>22</v>
      </c>
      <c r="C15" s="17" t="s">
        <v>165</v>
      </c>
      <c r="D15" s="17">
        <v>3</v>
      </c>
      <c r="E15" s="17"/>
      <c r="F15" s="11"/>
      <c r="G15" s="11">
        <f t="shared" si="0"/>
        <v>0</v>
      </c>
      <c r="H15" s="1"/>
      <c r="I15" s="1"/>
      <c r="J15" s="1"/>
    </row>
    <row r="16" spans="1:10" ht="30" x14ac:dyDescent="0.25">
      <c r="A16" s="7">
        <v>7</v>
      </c>
      <c r="B16" s="16" t="s">
        <v>23</v>
      </c>
      <c r="C16" s="17" t="s">
        <v>165</v>
      </c>
      <c r="D16" s="17">
        <v>3</v>
      </c>
      <c r="E16" s="17"/>
      <c r="F16" s="11"/>
      <c r="G16" s="11">
        <f t="shared" si="0"/>
        <v>0</v>
      </c>
      <c r="H16" s="1"/>
      <c r="I16" s="1"/>
      <c r="J16" s="1"/>
    </row>
    <row r="17" spans="1:10" ht="30" x14ac:dyDescent="0.25">
      <c r="A17" s="7">
        <v>8</v>
      </c>
      <c r="B17" s="16" t="s">
        <v>24</v>
      </c>
      <c r="C17" s="17" t="s">
        <v>158</v>
      </c>
      <c r="D17" s="17">
        <v>4</v>
      </c>
      <c r="E17" s="17"/>
      <c r="F17" s="11"/>
      <c r="G17" s="11">
        <f t="shared" si="0"/>
        <v>0</v>
      </c>
      <c r="H17" s="1"/>
      <c r="I17" s="1"/>
      <c r="J17" s="1"/>
    </row>
    <row r="18" spans="1:10" ht="45" x14ac:dyDescent="0.25">
      <c r="A18" s="7">
        <v>9</v>
      </c>
      <c r="B18" s="16" t="s">
        <v>25</v>
      </c>
      <c r="C18" s="17" t="s">
        <v>158</v>
      </c>
      <c r="D18" s="17">
        <v>4</v>
      </c>
      <c r="E18" s="17"/>
      <c r="F18" s="11"/>
      <c r="G18" s="11">
        <f t="shared" si="0"/>
        <v>0</v>
      </c>
      <c r="H18" s="1"/>
      <c r="I18" s="1"/>
      <c r="J18" s="1"/>
    </row>
    <row r="19" spans="1:10" ht="30" x14ac:dyDescent="0.25">
      <c r="A19" s="7">
        <v>10</v>
      </c>
      <c r="B19" s="16" t="s">
        <v>26</v>
      </c>
      <c r="C19" s="17" t="s">
        <v>165</v>
      </c>
      <c r="D19" s="17">
        <v>8</v>
      </c>
      <c r="E19" s="17"/>
      <c r="F19" s="11"/>
      <c r="G19" s="11">
        <f t="shared" si="0"/>
        <v>0</v>
      </c>
      <c r="H19" s="1"/>
      <c r="I19" s="1"/>
      <c r="J19" s="1"/>
    </row>
    <row r="20" spans="1:10" ht="30" x14ac:dyDescent="0.25">
      <c r="A20" s="7">
        <v>11</v>
      </c>
      <c r="B20" s="16" t="s">
        <v>27</v>
      </c>
      <c r="C20" s="17" t="s">
        <v>165</v>
      </c>
      <c r="D20" s="17">
        <v>4</v>
      </c>
      <c r="E20" s="17"/>
      <c r="F20" s="11"/>
      <c r="G20" s="11">
        <f t="shared" si="0"/>
        <v>0</v>
      </c>
      <c r="H20" s="1"/>
      <c r="I20" s="1"/>
      <c r="J20" s="1"/>
    </row>
    <row r="21" spans="1:10" ht="30" x14ac:dyDescent="0.25">
      <c r="A21" s="7">
        <v>12</v>
      </c>
      <c r="B21" s="16" t="s">
        <v>28</v>
      </c>
      <c r="C21" s="17" t="s">
        <v>158</v>
      </c>
      <c r="D21" s="17">
        <v>2</v>
      </c>
      <c r="E21" s="17"/>
      <c r="F21" s="11"/>
      <c r="G21" s="11">
        <f t="shared" si="0"/>
        <v>0</v>
      </c>
      <c r="H21" s="1"/>
      <c r="I21" s="1"/>
      <c r="J21" s="1"/>
    </row>
    <row r="22" spans="1:10" ht="30" x14ac:dyDescent="0.25">
      <c r="A22" s="7">
        <v>13</v>
      </c>
      <c r="B22" s="16" t="s">
        <v>29</v>
      </c>
      <c r="C22" s="17" t="s">
        <v>165</v>
      </c>
      <c r="D22" s="17">
        <v>6</v>
      </c>
      <c r="E22" s="17"/>
      <c r="F22" s="11"/>
      <c r="G22" s="11">
        <f t="shared" si="0"/>
        <v>0</v>
      </c>
      <c r="H22" s="1"/>
      <c r="I22" s="1"/>
      <c r="J22" s="1"/>
    </row>
    <row r="23" spans="1:10" ht="45" x14ac:dyDescent="0.25">
      <c r="A23" s="7">
        <v>14</v>
      </c>
      <c r="B23" s="16" t="s">
        <v>30</v>
      </c>
      <c r="C23" s="17" t="s">
        <v>158</v>
      </c>
      <c r="D23" s="17">
        <v>4</v>
      </c>
      <c r="E23" s="17"/>
      <c r="F23" s="11"/>
      <c r="G23" s="11">
        <f t="shared" si="0"/>
        <v>0</v>
      </c>
      <c r="H23" s="1"/>
      <c r="I23" s="1"/>
      <c r="J23" s="1"/>
    </row>
    <row r="24" spans="1:10" ht="30" x14ac:dyDescent="0.25">
      <c r="A24" s="7">
        <v>15</v>
      </c>
      <c r="B24" s="16" t="s">
        <v>31</v>
      </c>
      <c r="C24" s="17" t="s">
        <v>166</v>
      </c>
      <c r="D24" s="17">
        <v>10</v>
      </c>
      <c r="E24" s="17"/>
      <c r="F24" s="11"/>
      <c r="G24" s="11">
        <f t="shared" si="0"/>
        <v>0</v>
      </c>
      <c r="H24" s="1"/>
      <c r="I24" s="1"/>
      <c r="J24" s="1"/>
    </row>
    <row r="25" spans="1:10" ht="30" x14ac:dyDescent="0.25">
      <c r="A25" s="7">
        <v>16</v>
      </c>
      <c r="B25" s="16" t="s">
        <v>167</v>
      </c>
      <c r="C25" s="17" t="s">
        <v>166</v>
      </c>
      <c r="D25" s="17">
        <v>10</v>
      </c>
      <c r="E25" s="17"/>
      <c r="F25" s="11"/>
      <c r="G25" s="11">
        <f t="shared" si="0"/>
        <v>0</v>
      </c>
      <c r="H25" s="1"/>
      <c r="I25" s="1"/>
      <c r="J25" s="1"/>
    </row>
    <row r="26" spans="1:10" ht="30" x14ac:dyDescent="0.25">
      <c r="A26" s="7">
        <v>17</v>
      </c>
      <c r="B26" s="16" t="s">
        <v>32</v>
      </c>
      <c r="C26" s="17" t="s">
        <v>166</v>
      </c>
      <c r="D26" s="17">
        <v>10</v>
      </c>
      <c r="E26" s="17"/>
      <c r="F26" s="11"/>
      <c r="G26" s="11">
        <f t="shared" si="0"/>
        <v>0</v>
      </c>
      <c r="H26" s="1"/>
      <c r="I26" s="1"/>
      <c r="J26" s="1"/>
    </row>
    <row r="27" spans="1:10" ht="30" x14ac:dyDescent="0.25">
      <c r="A27" s="7">
        <v>18</v>
      </c>
      <c r="B27" s="16" t="s">
        <v>33</v>
      </c>
      <c r="C27" s="17" t="s">
        <v>165</v>
      </c>
      <c r="D27" s="17">
        <v>2</v>
      </c>
      <c r="E27" s="17"/>
      <c r="F27" s="11"/>
      <c r="G27" s="11">
        <f t="shared" si="0"/>
        <v>0</v>
      </c>
      <c r="H27" s="1"/>
      <c r="I27" s="1"/>
      <c r="J27" s="1"/>
    </row>
    <row r="28" spans="1:10" ht="30" x14ac:dyDescent="0.25">
      <c r="A28" s="7">
        <v>19</v>
      </c>
      <c r="B28" s="16" t="s">
        <v>34</v>
      </c>
      <c r="C28" s="17" t="s">
        <v>165</v>
      </c>
      <c r="D28" s="17">
        <v>2</v>
      </c>
      <c r="E28" s="17"/>
      <c r="F28" s="11"/>
      <c r="G28" s="11">
        <f t="shared" si="0"/>
        <v>0</v>
      </c>
      <c r="H28" s="1"/>
      <c r="I28" s="1"/>
      <c r="J28" s="1"/>
    </row>
    <row r="29" spans="1:10" ht="30" x14ac:dyDescent="0.25">
      <c r="A29" s="7">
        <v>20</v>
      </c>
      <c r="B29" s="16" t="s">
        <v>35</v>
      </c>
      <c r="C29" s="17" t="s">
        <v>165</v>
      </c>
      <c r="D29" s="17">
        <v>2</v>
      </c>
      <c r="E29" s="17"/>
      <c r="F29" s="11"/>
      <c r="G29" s="11">
        <f t="shared" si="0"/>
        <v>0</v>
      </c>
      <c r="H29" s="1"/>
      <c r="I29" s="1"/>
      <c r="J29" s="1"/>
    </row>
    <row r="30" spans="1:10" ht="30" x14ac:dyDescent="0.25">
      <c r="A30" s="7">
        <v>21</v>
      </c>
      <c r="B30" s="16" t="s">
        <v>36</v>
      </c>
      <c r="C30" s="17" t="s">
        <v>165</v>
      </c>
      <c r="D30" s="17">
        <v>2</v>
      </c>
      <c r="E30" s="17"/>
      <c r="F30" s="11"/>
      <c r="G30" s="11">
        <f t="shared" si="0"/>
        <v>0</v>
      </c>
      <c r="H30" s="1"/>
      <c r="I30" s="1"/>
      <c r="J30" s="1"/>
    </row>
    <row r="31" spans="1:10" ht="30" x14ac:dyDescent="0.25">
      <c r="A31" s="7">
        <v>22</v>
      </c>
      <c r="B31" s="16" t="s">
        <v>37</v>
      </c>
      <c r="C31" s="17" t="s">
        <v>158</v>
      </c>
      <c r="D31" s="17">
        <v>4</v>
      </c>
      <c r="E31" s="17"/>
      <c r="F31" s="11"/>
      <c r="G31" s="11">
        <f t="shared" si="0"/>
        <v>0</v>
      </c>
      <c r="H31" s="1"/>
      <c r="I31" s="1"/>
      <c r="J31" s="1"/>
    </row>
    <row r="32" spans="1:10" ht="30" x14ac:dyDescent="0.25">
      <c r="A32" s="7">
        <v>23</v>
      </c>
      <c r="B32" s="16" t="s">
        <v>38</v>
      </c>
      <c r="C32" s="17" t="s">
        <v>158</v>
      </c>
      <c r="D32" s="17">
        <v>4</v>
      </c>
      <c r="E32" s="4"/>
      <c r="F32" s="11"/>
      <c r="G32" s="11">
        <f>D32*F32</f>
        <v>0</v>
      </c>
      <c r="H32" s="1"/>
      <c r="I32" s="1"/>
      <c r="J32" s="1"/>
    </row>
    <row r="33" spans="1:10" ht="30" x14ac:dyDescent="0.25">
      <c r="A33" s="7">
        <v>24</v>
      </c>
      <c r="B33" s="16" t="s">
        <v>39</v>
      </c>
      <c r="C33" s="17" t="s">
        <v>165</v>
      </c>
      <c r="D33" s="17">
        <v>4</v>
      </c>
      <c r="E33" s="4"/>
      <c r="F33" s="11"/>
      <c r="G33" s="11">
        <f t="shared" ref="G33:G36" si="1">D33*F33</f>
        <v>0</v>
      </c>
      <c r="H33" s="1"/>
      <c r="I33" s="1"/>
      <c r="J33" s="1"/>
    </row>
    <row r="34" spans="1:10" ht="30" x14ac:dyDescent="0.25">
      <c r="A34" s="7">
        <v>25</v>
      </c>
      <c r="B34" s="16" t="s">
        <v>40</v>
      </c>
      <c r="C34" s="17" t="s">
        <v>165</v>
      </c>
      <c r="D34" s="17">
        <v>4</v>
      </c>
      <c r="E34" s="4"/>
      <c r="F34" s="11"/>
      <c r="G34" s="11">
        <f t="shared" si="1"/>
        <v>0</v>
      </c>
      <c r="H34" s="1"/>
      <c r="I34" s="1"/>
      <c r="J34" s="1"/>
    </row>
    <row r="35" spans="1:10" ht="30" x14ac:dyDescent="0.25">
      <c r="A35" s="7">
        <v>26</v>
      </c>
      <c r="B35" s="16" t="s">
        <v>41</v>
      </c>
      <c r="C35" s="17" t="s">
        <v>165</v>
      </c>
      <c r="D35" s="17">
        <v>4</v>
      </c>
      <c r="E35" s="4"/>
      <c r="F35" s="11"/>
      <c r="G35" s="11">
        <f t="shared" si="1"/>
        <v>0</v>
      </c>
      <c r="H35" s="1"/>
      <c r="I35" s="1"/>
      <c r="J35" s="1"/>
    </row>
    <row r="36" spans="1:10" ht="39" customHeight="1" x14ac:dyDescent="0.25">
      <c r="A36" s="7">
        <v>27</v>
      </c>
      <c r="B36" s="16" t="s">
        <v>42</v>
      </c>
      <c r="C36" s="17" t="s">
        <v>165</v>
      </c>
      <c r="D36" s="17">
        <v>5</v>
      </c>
      <c r="E36" s="4"/>
      <c r="F36" s="11"/>
      <c r="G36" s="11">
        <f t="shared" si="1"/>
        <v>0</v>
      </c>
      <c r="H36" s="1"/>
      <c r="I36" s="1"/>
      <c r="J36" s="1"/>
    </row>
    <row r="37" spans="1:10" x14ac:dyDescent="0.25">
      <c r="A37" s="26" t="s">
        <v>11</v>
      </c>
      <c r="B37" s="26"/>
      <c r="C37" s="26"/>
      <c r="D37" s="26"/>
      <c r="E37" s="26"/>
      <c r="F37" s="28">
        <f>SUM(G10:G36)</f>
        <v>0</v>
      </c>
      <c r="G37" s="26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26" t="s">
        <v>48</v>
      </c>
      <c r="B39" s="26"/>
      <c r="C39" s="26"/>
      <c r="D39" s="26"/>
      <c r="E39" s="26"/>
      <c r="F39" s="26"/>
      <c r="G39" s="26"/>
      <c r="H39" s="1"/>
      <c r="I39" s="1"/>
      <c r="J39" s="1"/>
    </row>
    <row r="40" spans="1:10" x14ac:dyDescent="0.25">
      <c r="A40" s="5" t="s">
        <v>4</v>
      </c>
      <c r="B40" s="5" t="s">
        <v>5</v>
      </c>
      <c r="C40" s="5" t="s">
        <v>6</v>
      </c>
      <c r="D40" s="5" t="s">
        <v>7</v>
      </c>
      <c r="E40" s="5" t="s">
        <v>8</v>
      </c>
      <c r="F40" s="5" t="s">
        <v>9</v>
      </c>
      <c r="G40" s="5" t="s">
        <v>10</v>
      </c>
      <c r="H40" s="1"/>
      <c r="I40" s="1"/>
      <c r="J40" s="1"/>
    </row>
    <row r="41" spans="1:10" ht="20.25" customHeight="1" x14ac:dyDescent="0.25">
      <c r="A41" s="7">
        <v>1</v>
      </c>
      <c r="B41" s="12" t="s">
        <v>44</v>
      </c>
      <c r="C41" s="10" t="s">
        <v>159</v>
      </c>
      <c r="D41" s="14">
        <v>2000</v>
      </c>
      <c r="E41" s="4"/>
      <c r="F41" s="11"/>
      <c r="G41" s="11">
        <f>D41*F41</f>
        <v>0</v>
      </c>
      <c r="H41" s="1"/>
      <c r="I41" s="1"/>
      <c r="J41" s="1"/>
    </row>
    <row r="42" spans="1:10" ht="20.25" customHeight="1" x14ac:dyDescent="0.25">
      <c r="A42" s="7">
        <v>2</v>
      </c>
      <c r="B42" s="13" t="s">
        <v>45</v>
      </c>
      <c r="C42" s="17" t="s">
        <v>158</v>
      </c>
      <c r="D42" s="15">
        <v>150</v>
      </c>
      <c r="E42" s="4"/>
      <c r="F42" s="11"/>
      <c r="G42" s="11">
        <f t="shared" ref="G42:G44" si="2">D42*F42</f>
        <v>0</v>
      </c>
      <c r="H42" s="1"/>
      <c r="I42" s="1"/>
      <c r="J42" s="1"/>
    </row>
    <row r="43" spans="1:10" ht="20.25" customHeight="1" x14ac:dyDescent="0.25">
      <c r="A43" s="7">
        <v>3</v>
      </c>
      <c r="B43" s="13" t="s">
        <v>46</v>
      </c>
      <c r="C43" s="10" t="s">
        <v>160</v>
      </c>
      <c r="D43" s="15">
        <v>32</v>
      </c>
      <c r="E43" s="4"/>
      <c r="F43" s="11"/>
      <c r="G43" s="11">
        <f t="shared" si="2"/>
        <v>0</v>
      </c>
      <c r="H43" s="1"/>
      <c r="I43" s="1"/>
      <c r="J43" s="1"/>
    </row>
    <row r="44" spans="1:10" ht="20.25" customHeight="1" x14ac:dyDescent="0.25">
      <c r="A44" s="7">
        <v>4</v>
      </c>
      <c r="B44" s="12" t="s">
        <v>47</v>
      </c>
      <c r="C44" s="17" t="s">
        <v>165</v>
      </c>
      <c r="D44" s="14">
        <v>17</v>
      </c>
      <c r="E44" s="4"/>
      <c r="F44" s="11"/>
      <c r="G44" s="11">
        <f t="shared" si="2"/>
        <v>0</v>
      </c>
      <c r="H44" s="1"/>
      <c r="I44" s="1"/>
      <c r="J44" s="1"/>
    </row>
    <row r="45" spans="1:10" x14ac:dyDescent="0.25">
      <c r="A45" s="26" t="s">
        <v>12</v>
      </c>
      <c r="B45" s="26"/>
      <c r="C45" s="26"/>
      <c r="D45" s="26"/>
      <c r="E45" s="26"/>
      <c r="F45" s="28">
        <f>SUM(G41:G44)</f>
        <v>0</v>
      </c>
      <c r="G45" s="26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26" t="s">
        <v>49</v>
      </c>
      <c r="B47" s="26"/>
      <c r="C47" s="26"/>
      <c r="D47" s="26"/>
      <c r="E47" s="26"/>
      <c r="F47" s="26"/>
      <c r="G47" s="26"/>
      <c r="H47" s="1"/>
      <c r="I47" s="1"/>
      <c r="J47" s="1"/>
    </row>
    <row r="48" spans="1:10" x14ac:dyDescent="0.25">
      <c r="A48" s="2" t="s">
        <v>4</v>
      </c>
      <c r="B48" s="3" t="s">
        <v>5</v>
      </c>
      <c r="C48" s="3" t="s">
        <v>6</v>
      </c>
      <c r="D48" s="3" t="s">
        <v>7</v>
      </c>
      <c r="E48" s="3" t="s">
        <v>8</v>
      </c>
      <c r="F48" s="3" t="s">
        <v>9</v>
      </c>
      <c r="G48" s="3" t="s">
        <v>10</v>
      </c>
      <c r="H48" s="1"/>
      <c r="I48" s="1"/>
      <c r="J48" s="1"/>
    </row>
    <row r="49" spans="1:10" ht="20.25" customHeight="1" x14ac:dyDescent="0.25">
      <c r="A49" s="7">
        <v>1</v>
      </c>
      <c r="B49" s="12" t="s">
        <v>50</v>
      </c>
      <c r="C49" s="17" t="s">
        <v>158</v>
      </c>
      <c r="D49" s="14">
        <v>1</v>
      </c>
      <c r="E49" s="8"/>
      <c r="F49" s="9"/>
      <c r="G49" s="9">
        <f>D49*F49</f>
        <v>0</v>
      </c>
      <c r="H49" s="1"/>
      <c r="I49" s="1"/>
      <c r="J49" s="1"/>
    </row>
    <row r="50" spans="1:10" ht="20.25" customHeight="1" x14ac:dyDescent="0.25">
      <c r="A50" s="7">
        <v>2</v>
      </c>
      <c r="B50" s="13" t="s">
        <v>51</v>
      </c>
      <c r="C50" s="17" t="s">
        <v>166</v>
      </c>
      <c r="D50" s="15">
        <v>18</v>
      </c>
      <c r="E50" s="8"/>
      <c r="F50" s="9"/>
      <c r="G50" s="9">
        <f t="shared" ref="G50:G53" si="3">D50*F50</f>
        <v>0</v>
      </c>
      <c r="H50" s="29"/>
      <c r="I50" s="1"/>
      <c r="J50" s="1"/>
    </row>
    <row r="51" spans="1:10" ht="20.25" customHeight="1" x14ac:dyDescent="0.25">
      <c r="A51" s="7">
        <v>3</v>
      </c>
      <c r="B51" s="13" t="s">
        <v>52</v>
      </c>
      <c r="C51" s="17" t="s">
        <v>166</v>
      </c>
      <c r="D51" s="15">
        <v>8</v>
      </c>
      <c r="E51" s="8"/>
      <c r="F51" s="9"/>
      <c r="G51" s="9">
        <f t="shared" si="3"/>
        <v>0</v>
      </c>
      <c r="H51" s="29"/>
      <c r="I51" s="1"/>
      <c r="J51" s="1"/>
    </row>
    <row r="52" spans="1:10" ht="20.25" customHeight="1" x14ac:dyDescent="0.25">
      <c r="A52" s="7">
        <v>4</v>
      </c>
      <c r="B52" s="12" t="s">
        <v>53</v>
      </c>
      <c r="C52" s="17" t="s">
        <v>158</v>
      </c>
      <c r="D52" s="14">
        <v>1</v>
      </c>
      <c r="E52" s="8"/>
      <c r="F52" s="9"/>
      <c r="G52" s="9">
        <f t="shared" si="3"/>
        <v>0</v>
      </c>
      <c r="H52" s="1"/>
      <c r="I52" s="1"/>
      <c r="J52" s="1"/>
    </row>
    <row r="53" spans="1:10" ht="20.25" customHeight="1" x14ac:dyDescent="0.25">
      <c r="A53" s="7">
        <v>5</v>
      </c>
      <c r="B53" s="16" t="s">
        <v>54</v>
      </c>
      <c r="C53" s="17" t="s">
        <v>158</v>
      </c>
      <c r="D53" s="14">
        <v>2</v>
      </c>
      <c r="E53" s="8"/>
      <c r="F53" s="9"/>
      <c r="G53" s="9">
        <f t="shared" si="3"/>
        <v>0</v>
      </c>
      <c r="H53" s="1"/>
      <c r="I53" s="1"/>
      <c r="J53" s="1"/>
    </row>
    <row r="54" spans="1:10" x14ac:dyDescent="0.25">
      <c r="A54" s="26" t="s">
        <v>13</v>
      </c>
      <c r="B54" s="26"/>
      <c r="C54" s="26"/>
      <c r="D54" s="26"/>
      <c r="E54" s="26"/>
      <c r="F54" s="28">
        <f>SUM(G49:G53)</f>
        <v>0</v>
      </c>
      <c r="G54" s="26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26" t="s">
        <v>55</v>
      </c>
      <c r="B56" s="26"/>
      <c r="C56" s="26"/>
      <c r="D56" s="26"/>
      <c r="E56" s="26"/>
      <c r="F56" s="26"/>
      <c r="G56" s="26"/>
      <c r="H56" s="1"/>
      <c r="I56" s="1"/>
      <c r="J56" s="1"/>
    </row>
    <row r="57" spans="1:10" x14ac:dyDescent="0.25">
      <c r="A57" s="2" t="s">
        <v>4</v>
      </c>
      <c r="B57" s="3" t="s">
        <v>5</v>
      </c>
      <c r="C57" s="3" t="s">
        <v>6</v>
      </c>
      <c r="D57" s="3" t="s">
        <v>7</v>
      </c>
      <c r="E57" s="3" t="s">
        <v>8</v>
      </c>
      <c r="F57" s="3" t="s">
        <v>9</v>
      </c>
      <c r="G57" s="3" t="s">
        <v>10</v>
      </c>
      <c r="H57" s="1"/>
      <c r="I57" s="1"/>
      <c r="J57" s="1"/>
    </row>
    <row r="58" spans="1:10" ht="18" customHeight="1" x14ac:dyDescent="0.25">
      <c r="A58" s="7">
        <v>1</v>
      </c>
      <c r="B58" s="8" t="s">
        <v>56</v>
      </c>
      <c r="C58" s="17" t="s">
        <v>158</v>
      </c>
      <c r="D58" s="14">
        <v>2</v>
      </c>
      <c r="E58" s="3"/>
      <c r="F58" s="11"/>
      <c r="G58" s="11">
        <f>D58*F58</f>
        <v>0</v>
      </c>
      <c r="H58" s="1"/>
      <c r="I58" s="1"/>
      <c r="J58" s="1"/>
    </row>
    <row r="59" spans="1:10" ht="18" customHeight="1" x14ac:dyDescent="0.25">
      <c r="A59" s="7">
        <v>2</v>
      </c>
      <c r="B59" s="8" t="s">
        <v>57</v>
      </c>
      <c r="C59" s="17" t="s">
        <v>158</v>
      </c>
      <c r="D59" s="14">
        <v>1</v>
      </c>
      <c r="E59" s="3"/>
      <c r="F59" s="11"/>
      <c r="G59" s="11">
        <f t="shared" ref="G59:G98" si="4">D59*F59</f>
        <v>0</v>
      </c>
      <c r="H59" s="1"/>
      <c r="I59" s="1"/>
      <c r="J59" s="1"/>
    </row>
    <row r="60" spans="1:10" ht="18" customHeight="1" x14ac:dyDescent="0.25">
      <c r="A60" s="7">
        <v>3</v>
      </c>
      <c r="B60" s="8" t="s">
        <v>58</v>
      </c>
      <c r="C60" s="17" t="s">
        <v>165</v>
      </c>
      <c r="D60" s="14">
        <v>1</v>
      </c>
      <c r="E60" s="3"/>
      <c r="F60" s="11"/>
      <c r="G60" s="11">
        <f t="shared" si="4"/>
        <v>0</v>
      </c>
      <c r="H60" s="1"/>
      <c r="I60" s="1"/>
      <c r="J60" s="1"/>
    </row>
    <row r="61" spans="1:10" ht="18" customHeight="1" x14ac:dyDescent="0.25">
      <c r="A61" s="7">
        <v>4</v>
      </c>
      <c r="B61" s="8" t="s">
        <v>59</v>
      </c>
      <c r="C61" s="17" t="s">
        <v>158</v>
      </c>
      <c r="D61" s="14">
        <v>1</v>
      </c>
      <c r="E61" s="3"/>
      <c r="F61" s="11"/>
      <c r="G61" s="11">
        <f t="shared" si="4"/>
        <v>0</v>
      </c>
      <c r="H61" s="1"/>
      <c r="I61" s="1"/>
      <c r="J61" s="1"/>
    </row>
    <row r="62" spans="1:10" ht="18" customHeight="1" x14ac:dyDescent="0.25">
      <c r="A62" s="7">
        <v>5</v>
      </c>
      <c r="B62" s="8" t="s">
        <v>60</v>
      </c>
      <c r="C62" s="17" t="s">
        <v>158</v>
      </c>
      <c r="D62" s="14">
        <v>3</v>
      </c>
      <c r="E62" s="3"/>
      <c r="F62" s="11"/>
      <c r="G62" s="11">
        <f t="shared" si="4"/>
        <v>0</v>
      </c>
      <c r="H62" s="1"/>
      <c r="I62" s="1"/>
      <c r="J62" s="1"/>
    </row>
    <row r="63" spans="1:10" ht="18" customHeight="1" x14ac:dyDescent="0.25">
      <c r="A63" s="7">
        <v>6</v>
      </c>
      <c r="B63" s="8" t="s">
        <v>61</v>
      </c>
      <c r="C63" s="17" t="s">
        <v>158</v>
      </c>
      <c r="D63" s="15">
        <v>1</v>
      </c>
      <c r="E63" s="3"/>
      <c r="F63" s="11"/>
      <c r="G63" s="11">
        <f t="shared" si="4"/>
        <v>0</v>
      </c>
      <c r="H63" s="1"/>
      <c r="I63" s="1"/>
      <c r="J63" s="1"/>
    </row>
    <row r="64" spans="1:10" ht="18" customHeight="1" x14ac:dyDescent="0.25">
      <c r="A64" s="7">
        <v>7</v>
      </c>
      <c r="B64" s="8" t="s">
        <v>62</v>
      </c>
      <c r="C64" s="17" t="s">
        <v>158</v>
      </c>
      <c r="D64" s="14">
        <v>2</v>
      </c>
      <c r="E64" s="3"/>
      <c r="F64" s="11"/>
      <c r="G64" s="11">
        <f t="shared" si="4"/>
        <v>0</v>
      </c>
      <c r="H64" s="1"/>
      <c r="I64" s="1"/>
      <c r="J64" s="1"/>
    </row>
    <row r="65" spans="1:10" ht="18" customHeight="1" x14ac:dyDescent="0.25">
      <c r="A65" s="7">
        <v>8</v>
      </c>
      <c r="B65" s="8" t="s">
        <v>63</v>
      </c>
      <c r="C65" s="17" t="s">
        <v>158</v>
      </c>
      <c r="D65" s="14">
        <v>1</v>
      </c>
      <c r="E65" s="3"/>
      <c r="F65" s="11"/>
      <c r="G65" s="11">
        <f t="shared" si="4"/>
        <v>0</v>
      </c>
      <c r="H65" s="1"/>
      <c r="I65" s="1"/>
      <c r="J65" s="1"/>
    </row>
    <row r="66" spans="1:10" ht="18" customHeight="1" x14ac:dyDescent="0.25">
      <c r="A66" s="7">
        <v>9</v>
      </c>
      <c r="B66" s="8" t="s">
        <v>64</v>
      </c>
      <c r="C66" s="17" t="s">
        <v>158</v>
      </c>
      <c r="D66" s="14">
        <v>1</v>
      </c>
      <c r="E66" s="3"/>
      <c r="F66" s="11"/>
      <c r="G66" s="11">
        <f t="shared" si="4"/>
        <v>0</v>
      </c>
      <c r="H66" s="1"/>
      <c r="I66" s="1"/>
      <c r="J66" s="1"/>
    </row>
    <row r="67" spans="1:10" ht="18" customHeight="1" x14ac:dyDescent="0.25">
      <c r="A67" s="7">
        <v>10</v>
      </c>
      <c r="B67" s="8" t="s">
        <v>65</v>
      </c>
      <c r="C67" s="17" t="s">
        <v>158</v>
      </c>
      <c r="D67" s="14">
        <v>2</v>
      </c>
      <c r="E67" s="3"/>
      <c r="F67" s="11"/>
      <c r="G67" s="11">
        <f t="shared" si="4"/>
        <v>0</v>
      </c>
      <c r="H67" s="1"/>
      <c r="I67" s="1"/>
      <c r="J67" s="1"/>
    </row>
    <row r="68" spans="1:10" ht="18" customHeight="1" x14ac:dyDescent="0.25">
      <c r="A68" s="7">
        <v>11</v>
      </c>
      <c r="B68" s="8" t="s">
        <v>66</v>
      </c>
      <c r="C68" s="17" t="s">
        <v>158</v>
      </c>
      <c r="D68" s="14">
        <v>6</v>
      </c>
      <c r="E68" s="3"/>
      <c r="F68" s="11"/>
      <c r="G68" s="11">
        <f t="shared" si="4"/>
        <v>0</v>
      </c>
      <c r="H68" s="1"/>
      <c r="I68" s="1"/>
      <c r="J68" s="1"/>
    </row>
    <row r="69" spans="1:10" ht="18" customHeight="1" x14ac:dyDescent="0.25">
      <c r="A69" s="7">
        <v>12</v>
      </c>
      <c r="B69" s="8" t="s">
        <v>168</v>
      </c>
      <c r="C69" s="17" t="s">
        <v>158</v>
      </c>
      <c r="D69" s="14">
        <v>1</v>
      </c>
      <c r="E69" s="3"/>
      <c r="F69" s="11"/>
      <c r="G69" s="11">
        <f t="shared" si="4"/>
        <v>0</v>
      </c>
      <c r="H69" s="1"/>
      <c r="I69" s="1"/>
      <c r="J69" s="1"/>
    </row>
    <row r="70" spans="1:10" ht="18" customHeight="1" x14ac:dyDescent="0.25">
      <c r="A70" s="7">
        <v>13</v>
      </c>
      <c r="B70" s="8" t="s">
        <v>67</v>
      </c>
      <c r="C70" s="17" t="s">
        <v>158</v>
      </c>
      <c r="D70" s="14">
        <v>1</v>
      </c>
      <c r="E70" s="3"/>
      <c r="F70" s="11"/>
      <c r="G70" s="11">
        <f t="shared" si="4"/>
        <v>0</v>
      </c>
      <c r="H70" s="1"/>
      <c r="I70" s="1"/>
      <c r="J70" s="1"/>
    </row>
    <row r="71" spans="1:10" ht="18" customHeight="1" x14ac:dyDescent="0.25">
      <c r="A71" s="7">
        <v>14</v>
      </c>
      <c r="B71" s="8" t="s">
        <v>68</v>
      </c>
      <c r="C71" s="17" t="s">
        <v>158</v>
      </c>
      <c r="D71" s="14">
        <v>1</v>
      </c>
      <c r="E71" s="3"/>
      <c r="F71" s="11"/>
      <c r="G71" s="11">
        <f t="shared" si="4"/>
        <v>0</v>
      </c>
      <c r="H71" s="1"/>
      <c r="I71" s="1"/>
      <c r="J71" s="1"/>
    </row>
    <row r="72" spans="1:10" ht="18" customHeight="1" x14ac:dyDescent="0.25">
      <c r="A72" s="7">
        <v>15</v>
      </c>
      <c r="B72" s="8" t="s">
        <v>69</v>
      </c>
      <c r="C72" s="17" t="s">
        <v>158</v>
      </c>
      <c r="D72" s="15">
        <v>1</v>
      </c>
      <c r="E72" s="3"/>
      <c r="F72" s="11"/>
      <c r="G72" s="11">
        <f t="shared" si="4"/>
        <v>0</v>
      </c>
      <c r="H72" s="1"/>
      <c r="I72" s="1"/>
      <c r="J72" s="1"/>
    </row>
    <row r="73" spans="1:10" ht="18" customHeight="1" x14ac:dyDescent="0.25">
      <c r="A73" s="7">
        <v>16</v>
      </c>
      <c r="B73" s="8" t="s">
        <v>70</v>
      </c>
      <c r="C73" s="17" t="s">
        <v>158</v>
      </c>
      <c r="D73" s="14">
        <v>5</v>
      </c>
      <c r="E73" s="3"/>
      <c r="F73" s="11"/>
      <c r="G73" s="11">
        <f t="shared" si="4"/>
        <v>0</v>
      </c>
      <c r="H73" s="1"/>
      <c r="I73" s="1"/>
      <c r="J73" s="1"/>
    </row>
    <row r="74" spans="1:10" ht="18" customHeight="1" x14ac:dyDescent="0.25">
      <c r="A74" s="7">
        <v>17</v>
      </c>
      <c r="B74" s="8" t="s">
        <v>71</v>
      </c>
      <c r="C74" s="17" t="s">
        <v>158</v>
      </c>
      <c r="D74" s="14">
        <v>5</v>
      </c>
      <c r="E74" s="3"/>
      <c r="F74" s="11"/>
      <c r="G74" s="11">
        <f t="shared" si="4"/>
        <v>0</v>
      </c>
      <c r="H74" s="1"/>
      <c r="I74" s="1"/>
      <c r="J74" s="1"/>
    </row>
    <row r="75" spans="1:10" ht="18" customHeight="1" x14ac:dyDescent="0.25">
      <c r="A75" s="7">
        <v>18</v>
      </c>
      <c r="B75" s="8" t="s">
        <v>72</v>
      </c>
      <c r="C75" s="17" t="s">
        <v>158</v>
      </c>
      <c r="D75" s="14">
        <v>2</v>
      </c>
      <c r="E75" s="3"/>
      <c r="F75" s="11"/>
      <c r="G75" s="11">
        <f t="shared" si="4"/>
        <v>0</v>
      </c>
      <c r="H75" s="1"/>
      <c r="I75" s="1"/>
      <c r="J75" s="1"/>
    </row>
    <row r="76" spans="1:10" ht="18" customHeight="1" x14ac:dyDescent="0.25">
      <c r="A76" s="7">
        <v>19</v>
      </c>
      <c r="B76" s="8" t="s">
        <v>169</v>
      </c>
      <c r="C76" s="17" t="s">
        <v>158</v>
      </c>
      <c r="D76" s="14">
        <v>2</v>
      </c>
      <c r="E76" s="3"/>
      <c r="F76" s="11"/>
      <c r="G76" s="11">
        <f t="shared" si="4"/>
        <v>0</v>
      </c>
      <c r="H76" s="1"/>
      <c r="I76" s="1"/>
      <c r="J76" s="1"/>
    </row>
    <row r="77" spans="1:10" ht="18" customHeight="1" x14ac:dyDescent="0.25">
      <c r="A77" s="7">
        <v>20</v>
      </c>
      <c r="B77" s="8" t="s">
        <v>171</v>
      </c>
      <c r="C77" s="17" t="s">
        <v>158</v>
      </c>
      <c r="D77" s="14">
        <v>2</v>
      </c>
      <c r="E77" s="3"/>
      <c r="F77" s="11"/>
      <c r="G77" s="11">
        <f t="shared" si="4"/>
        <v>0</v>
      </c>
      <c r="H77" s="1"/>
      <c r="I77" s="1"/>
      <c r="J77" s="1"/>
    </row>
    <row r="78" spans="1:10" ht="18" customHeight="1" x14ac:dyDescent="0.25">
      <c r="A78" s="7">
        <v>21</v>
      </c>
      <c r="B78" s="8" t="s">
        <v>170</v>
      </c>
      <c r="C78" s="17" t="s">
        <v>158</v>
      </c>
      <c r="D78" s="14">
        <v>1</v>
      </c>
      <c r="E78" s="3"/>
      <c r="F78" s="11"/>
      <c r="G78" s="11">
        <f t="shared" si="4"/>
        <v>0</v>
      </c>
      <c r="H78" s="1"/>
      <c r="I78" s="1"/>
      <c r="J78" s="1"/>
    </row>
    <row r="79" spans="1:10" ht="18" customHeight="1" x14ac:dyDescent="0.25">
      <c r="A79" s="7">
        <v>22</v>
      </c>
      <c r="B79" s="8" t="s">
        <v>73</v>
      </c>
      <c r="C79" s="17" t="s">
        <v>158</v>
      </c>
      <c r="D79" s="14">
        <v>4</v>
      </c>
      <c r="E79" s="3"/>
      <c r="F79" s="11"/>
      <c r="G79" s="11">
        <f t="shared" si="4"/>
        <v>0</v>
      </c>
      <c r="H79" s="1"/>
      <c r="I79" s="1"/>
      <c r="J79" s="1"/>
    </row>
    <row r="80" spans="1:10" ht="18" customHeight="1" x14ac:dyDescent="0.25">
      <c r="A80" s="7">
        <v>23</v>
      </c>
      <c r="B80" s="8" t="s">
        <v>74</v>
      </c>
      <c r="C80" s="17" t="s">
        <v>158</v>
      </c>
      <c r="D80" s="14">
        <v>1</v>
      </c>
      <c r="E80" s="3"/>
      <c r="F80" s="11"/>
      <c r="G80" s="11">
        <f t="shared" si="4"/>
        <v>0</v>
      </c>
      <c r="H80" s="1"/>
      <c r="I80" s="1"/>
      <c r="J80" s="1"/>
    </row>
    <row r="81" spans="1:10" ht="18" customHeight="1" x14ac:dyDescent="0.25">
      <c r="A81" s="7">
        <v>24</v>
      </c>
      <c r="B81" s="8" t="s">
        <v>75</v>
      </c>
      <c r="C81" s="17" t="s">
        <v>158</v>
      </c>
      <c r="D81" s="14">
        <v>1</v>
      </c>
      <c r="E81" s="3"/>
      <c r="F81" s="11"/>
      <c r="G81" s="11">
        <f t="shared" si="4"/>
        <v>0</v>
      </c>
      <c r="H81" s="1"/>
      <c r="I81" s="1"/>
      <c r="J81" s="1"/>
    </row>
    <row r="82" spans="1:10" ht="18" customHeight="1" x14ac:dyDescent="0.25">
      <c r="A82" s="7">
        <v>25</v>
      </c>
      <c r="B82" s="8" t="s">
        <v>76</v>
      </c>
      <c r="C82" s="17" t="s">
        <v>158</v>
      </c>
      <c r="D82" s="14">
        <v>1</v>
      </c>
      <c r="E82" s="3"/>
      <c r="F82" s="11"/>
      <c r="G82" s="11">
        <f t="shared" si="4"/>
        <v>0</v>
      </c>
      <c r="H82" s="1"/>
      <c r="I82" s="1"/>
      <c r="J82" s="1"/>
    </row>
    <row r="83" spans="1:10" ht="18" customHeight="1" x14ac:dyDescent="0.25">
      <c r="A83" s="7">
        <v>26</v>
      </c>
      <c r="B83" s="8" t="s">
        <v>77</v>
      </c>
      <c r="C83" s="17" t="s">
        <v>158</v>
      </c>
      <c r="D83" s="14">
        <v>1</v>
      </c>
      <c r="E83" s="3"/>
      <c r="F83" s="11"/>
      <c r="G83" s="11">
        <f t="shared" si="4"/>
        <v>0</v>
      </c>
      <c r="H83" s="1"/>
      <c r="I83" s="1"/>
      <c r="J83" s="1"/>
    </row>
    <row r="84" spans="1:10" ht="18" customHeight="1" x14ac:dyDescent="0.25">
      <c r="A84" s="7">
        <v>27</v>
      </c>
      <c r="B84" s="8" t="s">
        <v>78</v>
      </c>
      <c r="C84" s="17" t="s">
        <v>158</v>
      </c>
      <c r="D84" s="15">
        <v>1</v>
      </c>
      <c r="E84" s="3"/>
      <c r="F84" s="11"/>
      <c r="G84" s="11">
        <f t="shared" si="4"/>
        <v>0</v>
      </c>
      <c r="H84" s="1"/>
      <c r="I84" s="1"/>
      <c r="J84" s="1"/>
    </row>
    <row r="85" spans="1:10" ht="18" customHeight="1" x14ac:dyDescent="0.25">
      <c r="A85" s="7">
        <v>28</v>
      </c>
      <c r="B85" s="8" t="s">
        <v>79</v>
      </c>
      <c r="C85" s="17" t="s">
        <v>158</v>
      </c>
      <c r="D85" s="14">
        <v>2</v>
      </c>
      <c r="E85" s="3"/>
      <c r="F85" s="11"/>
      <c r="G85" s="11">
        <f t="shared" si="4"/>
        <v>0</v>
      </c>
      <c r="H85" s="1"/>
      <c r="I85" s="1"/>
      <c r="J85" s="1"/>
    </row>
    <row r="86" spans="1:10" ht="18" customHeight="1" x14ac:dyDescent="0.25">
      <c r="A86" s="7">
        <v>29</v>
      </c>
      <c r="B86" s="8" t="s">
        <v>80</v>
      </c>
      <c r="C86" s="17" t="s">
        <v>158</v>
      </c>
      <c r="D86" s="14">
        <v>1</v>
      </c>
      <c r="E86" s="3"/>
      <c r="F86" s="11"/>
      <c r="G86" s="11">
        <f t="shared" si="4"/>
        <v>0</v>
      </c>
      <c r="H86" s="1"/>
      <c r="I86" s="1"/>
      <c r="J86" s="1"/>
    </row>
    <row r="87" spans="1:10" ht="18" customHeight="1" x14ac:dyDescent="0.25">
      <c r="A87" s="7">
        <v>30</v>
      </c>
      <c r="B87" s="8" t="s">
        <v>81</v>
      </c>
      <c r="C87" s="17" t="s">
        <v>158</v>
      </c>
      <c r="D87" s="14">
        <v>5</v>
      </c>
      <c r="E87" s="3"/>
      <c r="F87" s="11"/>
      <c r="G87" s="11">
        <f t="shared" si="4"/>
        <v>0</v>
      </c>
      <c r="H87" s="1"/>
      <c r="I87" s="1"/>
      <c r="J87" s="1"/>
    </row>
    <row r="88" spans="1:10" ht="18" customHeight="1" x14ac:dyDescent="0.25">
      <c r="A88" s="7">
        <v>31</v>
      </c>
      <c r="B88" s="8" t="s">
        <v>82</v>
      </c>
      <c r="C88" s="17" t="s">
        <v>158</v>
      </c>
      <c r="D88" s="15">
        <v>1</v>
      </c>
      <c r="E88" s="3"/>
      <c r="F88" s="11"/>
      <c r="G88" s="11">
        <f t="shared" si="4"/>
        <v>0</v>
      </c>
      <c r="H88" s="1"/>
      <c r="I88" s="1"/>
      <c r="J88" s="1"/>
    </row>
    <row r="89" spans="1:10" ht="18" customHeight="1" x14ac:dyDescent="0.25">
      <c r="A89" s="7">
        <v>32</v>
      </c>
      <c r="B89" s="8" t="s">
        <v>83</v>
      </c>
      <c r="C89" s="17" t="s">
        <v>158</v>
      </c>
      <c r="D89" s="14">
        <v>1</v>
      </c>
      <c r="E89" s="3"/>
      <c r="F89" s="11"/>
      <c r="G89" s="11">
        <f t="shared" si="4"/>
        <v>0</v>
      </c>
      <c r="H89" s="1"/>
      <c r="I89" s="1"/>
      <c r="J89" s="1"/>
    </row>
    <row r="90" spans="1:10" ht="18" customHeight="1" x14ac:dyDescent="0.25">
      <c r="A90" s="7">
        <v>33</v>
      </c>
      <c r="B90" s="8" t="s">
        <v>84</v>
      </c>
      <c r="C90" s="17" t="s">
        <v>158</v>
      </c>
      <c r="D90" s="14">
        <v>2</v>
      </c>
      <c r="E90" s="3"/>
      <c r="F90" s="11"/>
      <c r="G90" s="11">
        <f t="shared" si="4"/>
        <v>0</v>
      </c>
      <c r="H90" s="1"/>
      <c r="I90" s="1"/>
      <c r="J90" s="1"/>
    </row>
    <row r="91" spans="1:10" ht="18" customHeight="1" x14ac:dyDescent="0.25">
      <c r="A91" s="7">
        <v>34</v>
      </c>
      <c r="B91" s="8" t="s">
        <v>85</v>
      </c>
      <c r="C91" s="17" t="s">
        <v>158</v>
      </c>
      <c r="D91" s="14">
        <v>1</v>
      </c>
      <c r="E91" s="3"/>
      <c r="F91" s="11"/>
      <c r="G91" s="11">
        <f t="shared" si="4"/>
        <v>0</v>
      </c>
      <c r="H91" s="1"/>
      <c r="I91" s="1"/>
      <c r="J91" s="1"/>
    </row>
    <row r="92" spans="1:10" ht="18" customHeight="1" x14ac:dyDescent="0.25">
      <c r="A92" s="7">
        <v>35</v>
      </c>
      <c r="B92" s="8" t="s">
        <v>86</v>
      </c>
      <c r="C92" s="17" t="s">
        <v>158</v>
      </c>
      <c r="D92" s="14">
        <v>2</v>
      </c>
      <c r="E92" s="3"/>
      <c r="F92" s="11"/>
      <c r="G92" s="11">
        <f t="shared" si="4"/>
        <v>0</v>
      </c>
      <c r="H92" s="1"/>
      <c r="I92" s="1"/>
      <c r="J92" s="1"/>
    </row>
    <row r="93" spans="1:10" ht="18" customHeight="1" x14ac:dyDescent="0.25">
      <c r="A93" s="7">
        <v>36</v>
      </c>
      <c r="B93" s="8" t="s">
        <v>172</v>
      </c>
      <c r="C93" s="17" t="s">
        <v>158</v>
      </c>
      <c r="D93" s="14">
        <v>1</v>
      </c>
      <c r="E93" s="3"/>
      <c r="F93" s="11"/>
      <c r="G93" s="11">
        <f t="shared" si="4"/>
        <v>0</v>
      </c>
      <c r="H93" s="1"/>
      <c r="I93" s="1"/>
      <c r="J93" s="1"/>
    </row>
    <row r="94" spans="1:10" ht="18" customHeight="1" x14ac:dyDescent="0.25">
      <c r="A94" s="7">
        <v>37</v>
      </c>
      <c r="B94" s="8" t="s">
        <v>87</v>
      </c>
      <c r="C94" s="17" t="s">
        <v>158</v>
      </c>
      <c r="D94" s="14">
        <v>1</v>
      </c>
      <c r="E94" s="3"/>
      <c r="F94" s="11"/>
      <c r="G94" s="11">
        <f t="shared" si="4"/>
        <v>0</v>
      </c>
      <c r="H94" s="1"/>
      <c r="I94" s="1"/>
      <c r="J94" s="1"/>
    </row>
    <row r="95" spans="1:10" ht="18" customHeight="1" x14ac:dyDescent="0.25">
      <c r="A95" s="7">
        <v>38</v>
      </c>
      <c r="B95" s="8" t="s">
        <v>88</v>
      </c>
      <c r="C95" s="17" t="s">
        <v>158</v>
      </c>
      <c r="D95" s="14">
        <v>1</v>
      </c>
      <c r="E95" s="3"/>
      <c r="F95" s="11"/>
      <c r="G95" s="11">
        <f t="shared" si="4"/>
        <v>0</v>
      </c>
      <c r="H95" s="1"/>
      <c r="I95" s="1"/>
      <c r="J95" s="1"/>
    </row>
    <row r="96" spans="1:10" ht="18" customHeight="1" x14ac:dyDescent="0.25">
      <c r="A96" s="7">
        <v>39</v>
      </c>
      <c r="B96" s="8" t="s">
        <v>89</v>
      </c>
      <c r="C96" s="17" t="s">
        <v>158</v>
      </c>
      <c r="D96" s="15">
        <v>1</v>
      </c>
      <c r="E96" s="3"/>
      <c r="F96" s="11"/>
      <c r="G96" s="11">
        <f t="shared" si="4"/>
        <v>0</v>
      </c>
      <c r="H96" s="1"/>
      <c r="I96" s="1"/>
      <c r="J96" s="1"/>
    </row>
    <row r="97" spans="1:10" ht="18" customHeight="1" x14ac:dyDescent="0.25">
      <c r="A97" s="7">
        <v>40</v>
      </c>
      <c r="B97" s="8" t="s">
        <v>90</v>
      </c>
      <c r="C97" s="17" t="s">
        <v>158</v>
      </c>
      <c r="D97" s="14">
        <v>1</v>
      </c>
      <c r="E97" s="3"/>
      <c r="F97" s="11"/>
      <c r="G97" s="11">
        <f t="shared" si="4"/>
        <v>0</v>
      </c>
      <c r="H97" s="1"/>
      <c r="I97" s="1"/>
      <c r="J97" s="1"/>
    </row>
    <row r="98" spans="1:10" ht="18" customHeight="1" x14ac:dyDescent="0.25">
      <c r="A98" s="7">
        <v>41</v>
      </c>
      <c r="B98" s="8" t="s">
        <v>91</v>
      </c>
      <c r="C98" s="17" t="s">
        <v>158</v>
      </c>
      <c r="D98" s="14">
        <v>1</v>
      </c>
      <c r="E98" s="3"/>
      <c r="F98" s="11"/>
      <c r="G98" s="11">
        <f t="shared" si="4"/>
        <v>0</v>
      </c>
      <c r="H98" s="1"/>
      <c r="I98" s="1"/>
      <c r="J98" s="1"/>
    </row>
    <row r="99" spans="1:10" x14ac:dyDescent="0.25">
      <c r="A99" s="26" t="s">
        <v>14</v>
      </c>
      <c r="B99" s="26"/>
      <c r="C99" s="26"/>
      <c r="D99" s="26"/>
      <c r="E99" s="26"/>
      <c r="F99" s="28">
        <f>SUM(G58:G98)</f>
        <v>0</v>
      </c>
      <c r="G99" s="26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26" t="s">
        <v>92</v>
      </c>
      <c r="B101" s="26"/>
      <c r="C101" s="26"/>
      <c r="D101" s="26"/>
      <c r="E101" s="26"/>
      <c r="F101" s="26"/>
      <c r="G101" s="26"/>
      <c r="H101" s="1"/>
      <c r="I101" s="1"/>
      <c r="J101" s="1"/>
    </row>
    <row r="102" spans="1:10" x14ac:dyDescent="0.25">
      <c r="A102" s="2" t="s">
        <v>4</v>
      </c>
      <c r="B102" s="3" t="s">
        <v>5</v>
      </c>
      <c r="C102" s="3" t="s">
        <v>6</v>
      </c>
      <c r="D102" s="3" t="s">
        <v>7</v>
      </c>
      <c r="E102" s="3" t="s">
        <v>8</v>
      </c>
      <c r="F102" s="3" t="s">
        <v>9</v>
      </c>
      <c r="G102" s="3" t="s">
        <v>10</v>
      </c>
      <c r="H102" s="1"/>
      <c r="I102" s="1"/>
      <c r="J102" s="1"/>
    </row>
    <row r="103" spans="1:10" ht="105" x14ac:dyDescent="0.25">
      <c r="A103" s="7">
        <v>1</v>
      </c>
      <c r="B103" s="12" t="s">
        <v>93</v>
      </c>
      <c r="C103" s="10" t="s">
        <v>160</v>
      </c>
      <c r="D103" s="14">
        <v>10</v>
      </c>
      <c r="E103" s="10"/>
      <c r="F103" s="11"/>
      <c r="G103" s="11">
        <f>D103*F103</f>
        <v>0</v>
      </c>
      <c r="H103" s="1"/>
      <c r="I103" s="1"/>
      <c r="J103" s="1"/>
    </row>
    <row r="104" spans="1:10" x14ac:dyDescent="0.25">
      <c r="A104" s="26" t="s">
        <v>16</v>
      </c>
      <c r="B104" s="26"/>
      <c r="C104" s="26"/>
      <c r="D104" s="26"/>
      <c r="E104" s="26"/>
      <c r="F104" s="28">
        <f>SUM(G103:G103)</f>
        <v>0</v>
      </c>
      <c r="G104" s="26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26" t="s">
        <v>94</v>
      </c>
      <c r="B106" s="26"/>
      <c r="C106" s="26"/>
      <c r="D106" s="26"/>
      <c r="E106" s="26"/>
      <c r="F106" s="26"/>
      <c r="G106" s="26"/>
      <c r="H106" s="1"/>
      <c r="I106" s="1"/>
      <c r="J106" s="1"/>
    </row>
    <row r="107" spans="1:10" x14ac:dyDescent="0.25">
      <c r="A107" s="2" t="s">
        <v>4</v>
      </c>
      <c r="B107" s="3" t="s">
        <v>5</v>
      </c>
      <c r="C107" s="3" t="s">
        <v>6</v>
      </c>
      <c r="D107" s="3" t="s">
        <v>7</v>
      </c>
      <c r="E107" s="3" t="s">
        <v>8</v>
      </c>
      <c r="F107" s="3" t="s">
        <v>9</v>
      </c>
      <c r="G107" s="3" t="s">
        <v>10</v>
      </c>
      <c r="H107" s="1"/>
      <c r="I107" s="1"/>
      <c r="J107" s="1"/>
    </row>
    <row r="108" spans="1:10" ht="30" x14ac:dyDescent="0.25">
      <c r="A108" s="7">
        <v>1</v>
      </c>
      <c r="B108" s="12" t="s">
        <v>95</v>
      </c>
      <c r="C108" s="17" t="s">
        <v>158</v>
      </c>
      <c r="D108" s="14">
        <v>3</v>
      </c>
      <c r="E108" s="10"/>
      <c r="F108" s="11"/>
      <c r="G108" s="11">
        <f>D108*F108</f>
        <v>0</v>
      </c>
      <c r="H108" s="1"/>
      <c r="I108" s="1"/>
      <c r="J108" s="1"/>
    </row>
    <row r="109" spans="1:10" x14ac:dyDescent="0.25">
      <c r="A109" s="26" t="s">
        <v>153</v>
      </c>
      <c r="B109" s="26"/>
      <c r="C109" s="26"/>
      <c r="D109" s="26"/>
      <c r="E109" s="26"/>
      <c r="F109" s="28">
        <f>SUM(G108:G108)</f>
        <v>0</v>
      </c>
      <c r="G109" s="26"/>
      <c r="H109" s="1"/>
      <c r="I109" s="1"/>
      <c r="J109" s="1"/>
    </row>
    <row r="110" spans="1:10" s="21" customFormat="1" x14ac:dyDescent="0.25">
      <c r="A110" s="18"/>
      <c r="B110" s="18"/>
      <c r="C110" s="18"/>
      <c r="D110" s="18"/>
      <c r="E110" s="18"/>
      <c r="F110" s="19"/>
      <c r="G110" s="18"/>
      <c r="H110" s="20"/>
      <c r="I110" s="20"/>
      <c r="J110" s="20"/>
    </row>
    <row r="111" spans="1:10" x14ac:dyDescent="0.25">
      <c r="A111" s="26" t="s">
        <v>96</v>
      </c>
      <c r="B111" s="26"/>
      <c r="C111" s="26"/>
      <c r="D111" s="26"/>
      <c r="E111" s="26"/>
      <c r="F111" s="26"/>
      <c r="G111" s="26"/>
      <c r="H111" s="1"/>
      <c r="I111" s="1"/>
      <c r="J111" s="1"/>
    </row>
    <row r="112" spans="1:10" x14ac:dyDescent="0.25">
      <c r="A112" s="2" t="s">
        <v>4</v>
      </c>
      <c r="B112" s="3" t="s">
        <v>5</v>
      </c>
      <c r="C112" s="3" t="s">
        <v>6</v>
      </c>
      <c r="D112" s="3" t="s">
        <v>7</v>
      </c>
      <c r="E112" s="3" t="s">
        <v>8</v>
      </c>
      <c r="F112" s="3" t="s">
        <v>9</v>
      </c>
      <c r="G112" s="3" t="s">
        <v>10</v>
      </c>
      <c r="H112" s="1"/>
      <c r="I112" s="1"/>
      <c r="J112" s="1"/>
    </row>
    <row r="113" spans="1:10" ht="90" x14ac:dyDescent="0.25">
      <c r="A113" s="7">
        <v>1</v>
      </c>
      <c r="B113" s="12" t="s">
        <v>97</v>
      </c>
      <c r="C113" s="14" t="s">
        <v>160</v>
      </c>
      <c r="D113" s="14">
        <v>100</v>
      </c>
      <c r="E113" s="10"/>
      <c r="F113" s="11"/>
      <c r="G113" s="11">
        <f>D113*F113</f>
        <v>0</v>
      </c>
      <c r="H113" s="1"/>
      <c r="I113" s="1"/>
      <c r="J113" s="1"/>
    </row>
    <row r="114" spans="1:10" ht="90" x14ac:dyDescent="0.25">
      <c r="A114" s="7">
        <v>2</v>
      </c>
      <c r="B114" s="12" t="s">
        <v>98</v>
      </c>
      <c r="C114" s="14" t="s">
        <v>160</v>
      </c>
      <c r="D114" s="14">
        <v>15</v>
      </c>
      <c r="E114" s="10"/>
      <c r="F114" s="11"/>
      <c r="G114" s="11">
        <f t="shared" ref="G114:G118" si="5">D114*F114</f>
        <v>0</v>
      </c>
      <c r="H114" s="1"/>
      <c r="I114" s="1"/>
      <c r="J114" s="1"/>
    </row>
    <row r="115" spans="1:10" ht="30" x14ac:dyDescent="0.25">
      <c r="A115" s="7">
        <v>3</v>
      </c>
      <c r="B115" s="12" t="s">
        <v>99</v>
      </c>
      <c r="C115" s="14" t="s">
        <v>160</v>
      </c>
      <c r="D115" s="14">
        <v>1</v>
      </c>
      <c r="E115" s="10"/>
      <c r="F115" s="11"/>
      <c r="G115" s="11">
        <f t="shared" si="5"/>
        <v>0</v>
      </c>
      <c r="H115" s="1"/>
      <c r="I115" s="1"/>
      <c r="J115" s="1"/>
    </row>
    <row r="116" spans="1:10" ht="60" x14ac:dyDescent="0.25">
      <c r="A116" s="7">
        <v>4</v>
      </c>
      <c r="B116" s="12" t="s">
        <v>100</v>
      </c>
      <c r="C116" s="14" t="s">
        <v>160</v>
      </c>
      <c r="D116" s="14">
        <v>10</v>
      </c>
      <c r="E116" s="10"/>
      <c r="F116" s="11"/>
      <c r="G116" s="11">
        <f t="shared" si="5"/>
        <v>0</v>
      </c>
      <c r="H116" s="1"/>
      <c r="I116" s="1"/>
      <c r="J116" s="1"/>
    </row>
    <row r="117" spans="1:10" ht="60" x14ac:dyDescent="0.25">
      <c r="A117" s="7">
        <v>5</v>
      </c>
      <c r="B117" s="12" t="s">
        <v>101</v>
      </c>
      <c r="C117" s="14" t="s">
        <v>160</v>
      </c>
      <c r="D117" s="14">
        <v>1</v>
      </c>
      <c r="E117" s="10"/>
      <c r="F117" s="11"/>
      <c r="G117" s="11">
        <f t="shared" si="5"/>
        <v>0</v>
      </c>
      <c r="H117" s="1"/>
      <c r="I117" s="1"/>
      <c r="J117" s="1"/>
    </row>
    <row r="118" spans="1:10" ht="30" x14ac:dyDescent="0.25">
      <c r="A118" s="7">
        <v>6</v>
      </c>
      <c r="B118" s="12" t="s">
        <v>102</v>
      </c>
      <c r="C118" s="14" t="s">
        <v>165</v>
      </c>
      <c r="D118" s="14">
        <v>11000</v>
      </c>
      <c r="E118" s="10"/>
      <c r="F118" s="11"/>
      <c r="G118" s="11">
        <f t="shared" si="5"/>
        <v>0</v>
      </c>
      <c r="H118" s="1"/>
      <c r="I118" s="1"/>
      <c r="J118" s="1"/>
    </row>
    <row r="119" spans="1:10" x14ac:dyDescent="0.25">
      <c r="A119" s="26" t="s">
        <v>154</v>
      </c>
      <c r="B119" s="26"/>
      <c r="C119" s="26"/>
      <c r="D119" s="26"/>
      <c r="E119" s="26"/>
      <c r="F119" s="28">
        <f>SUM(G113:G118)</f>
        <v>0</v>
      </c>
      <c r="G119" s="26"/>
      <c r="H119" s="1"/>
      <c r="I119" s="1"/>
      <c r="J119" s="1"/>
    </row>
    <row r="120" spans="1:10" s="21" customFormat="1" x14ac:dyDescent="0.25">
      <c r="A120" s="18"/>
      <c r="B120" s="18"/>
      <c r="C120" s="18"/>
      <c r="D120" s="18"/>
      <c r="E120" s="18"/>
      <c r="F120" s="19"/>
      <c r="G120" s="18"/>
      <c r="H120" s="20"/>
      <c r="I120" s="20"/>
      <c r="J120" s="20"/>
    </row>
    <row r="121" spans="1:10" x14ac:dyDescent="0.25">
      <c r="A121" s="26" t="s">
        <v>103</v>
      </c>
      <c r="B121" s="26"/>
      <c r="C121" s="26"/>
      <c r="D121" s="26"/>
      <c r="E121" s="26"/>
      <c r="F121" s="26"/>
      <c r="G121" s="26"/>
      <c r="H121" s="1"/>
      <c r="I121" s="1"/>
      <c r="J121" s="1"/>
    </row>
    <row r="122" spans="1:10" x14ac:dyDescent="0.25">
      <c r="A122" s="2" t="s">
        <v>4</v>
      </c>
      <c r="B122" s="3" t="s">
        <v>5</v>
      </c>
      <c r="C122" s="3" t="s">
        <v>6</v>
      </c>
      <c r="D122" s="3" t="s">
        <v>7</v>
      </c>
      <c r="E122" s="3" t="s">
        <v>8</v>
      </c>
      <c r="F122" s="3" t="s">
        <v>9</v>
      </c>
      <c r="G122" s="3" t="s">
        <v>10</v>
      </c>
      <c r="H122" s="1"/>
      <c r="I122" s="1"/>
      <c r="J122" s="1"/>
    </row>
    <row r="123" spans="1:10" ht="90" x14ac:dyDescent="0.25">
      <c r="A123" s="7">
        <v>1</v>
      </c>
      <c r="B123" s="22" t="s">
        <v>161</v>
      </c>
      <c r="C123" s="14" t="s">
        <v>159</v>
      </c>
      <c r="D123" s="10">
        <v>2</v>
      </c>
      <c r="E123" s="3"/>
      <c r="F123" s="11"/>
      <c r="G123" s="11">
        <f t="shared" ref="G123:G126" si="6">D123*F123</f>
        <v>0</v>
      </c>
      <c r="H123" s="1"/>
      <c r="I123" s="1"/>
      <c r="J123" s="1"/>
    </row>
    <row r="124" spans="1:10" ht="75" x14ac:dyDescent="0.25">
      <c r="A124" s="7">
        <v>2</v>
      </c>
      <c r="B124" s="22" t="s">
        <v>162</v>
      </c>
      <c r="C124" s="14" t="s">
        <v>159</v>
      </c>
      <c r="D124" s="10">
        <v>2</v>
      </c>
      <c r="E124" s="3"/>
      <c r="F124" s="11"/>
      <c r="G124" s="30">
        <f t="shared" si="6"/>
        <v>0</v>
      </c>
      <c r="H124" s="1"/>
      <c r="I124" s="1"/>
      <c r="J124" s="1"/>
    </row>
    <row r="125" spans="1:10" ht="90" x14ac:dyDescent="0.25">
      <c r="A125" s="7">
        <v>3</v>
      </c>
      <c r="B125" s="22" t="s">
        <v>163</v>
      </c>
      <c r="C125" s="14" t="s">
        <v>159</v>
      </c>
      <c r="D125" s="10">
        <v>2</v>
      </c>
      <c r="E125" s="3"/>
      <c r="F125" s="11"/>
      <c r="G125" s="30">
        <f t="shared" si="6"/>
        <v>0</v>
      </c>
      <c r="H125" s="1"/>
      <c r="I125" s="1"/>
      <c r="J125" s="1"/>
    </row>
    <row r="126" spans="1:10" ht="45" x14ac:dyDescent="0.25">
      <c r="A126" s="7">
        <v>4</v>
      </c>
      <c r="B126" s="22" t="s">
        <v>164</v>
      </c>
      <c r="C126" s="14" t="s">
        <v>159</v>
      </c>
      <c r="D126" s="14">
        <v>20</v>
      </c>
      <c r="E126" s="10"/>
      <c r="F126" s="11"/>
      <c r="G126" s="30">
        <f t="shared" si="6"/>
        <v>0</v>
      </c>
      <c r="H126" s="1"/>
      <c r="I126" s="1"/>
      <c r="J126" s="1"/>
    </row>
    <row r="127" spans="1:10" x14ac:dyDescent="0.25">
      <c r="A127" s="26" t="s">
        <v>155</v>
      </c>
      <c r="B127" s="26"/>
      <c r="C127" s="26"/>
      <c r="D127" s="26"/>
      <c r="E127" s="26"/>
      <c r="F127" s="28">
        <f>SUM(G123:G126)</f>
        <v>0</v>
      </c>
      <c r="G127" s="26"/>
      <c r="H127" s="1"/>
      <c r="I127" s="1"/>
      <c r="J127" s="1"/>
    </row>
    <row r="128" spans="1:10" s="21" customFormat="1" x14ac:dyDescent="0.25">
      <c r="A128" s="18"/>
      <c r="B128" s="18"/>
      <c r="C128" s="18"/>
      <c r="D128" s="18"/>
      <c r="E128" s="18"/>
      <c r="F128" s="19"/>
      <c r="G128" s="18"/>
      <c r="H128" s="20"/>
      <c r="I128" s="20"/>
      <c r="J128" s="20"/>
    </row>
    <row r="129" spans="1:10" x14ac:dyDescent="0.25">
      <c r="A129" s="26" t="s">
        <v>156</v>
      </c>
      <c r="B129" s="26"/>
      <c r="C129" s="26"/>
      <c r="D129" s="26"/>
      <c r="E129" s="26"/>
      <c r="F129" s="26"/>
      <c r="G129" s="26"/>
      <c r="H129" s="1"/>
      <c r="I129" s="1"/>
      <c r="J129" s="1"/>
    </row>
    <row r="130" spans="1:10" x14ac:dyDescent="0.25">
      <c r="A130" s="2" t="s">
        <v>4</v>
      </c>
      <c r="B130" s="3" t="s">
        <v>5</v>
      </c>
      <c r="C130" s="3" t="s">
        <v>6</v>
      </c>
      <c r="D130" s="3" t="s">
        <v>7</v>
      </c>
      <c r="E130" s="3" t="s">
        <v>8</v>
      </c>
      <c r="F130" s="3" t="s">
        <v>9</v>
      </c>
      <c r="G130" s="3" t="s">
        <v>10</v>
      </c>
      <c r="H130" s="1"/>
      <c r="I130" s="1"/>
      <c r="J130" s="1"/>
    </row>
    <row r="131" spans="1:10" ht="30" x14ac:dyDescent="0.25">
      <c r="A131" s="7">
        <v>1</v>
      </c>
      <c r="B131" s="13" t="s">
        <v>104</v>
      </c>
      <c r="C131" s="14" t="s">
        <v>159</v>
      </c>
      <c r="D131" s="15">
        <v>2</v>
      </c>
      <c r="E131" s="3"/>
      <c r="F131" s="11"/>
      <c r="G131" s="11">
        <f>D131*F131</f>
        <v>0</v>
      </c>
      <c r="H131" s="1"/>
      <c r="I131" s="1"/>
      <c r="J131" s="1"/>
    </row>
    <row r="132" spans="1:10" ht="45" x14ac:dyDescent="0.25">
      <c r="A132" s="7">
        <v>2</v>
      </c>
      <c r="B132" s="13" t="s">
        <v>105</v>
      </c>
      <c r="C132" s="14" t="s">
        <v>159</v>
      </c>
      <c r="D132" s="15">
        <v>2</v>
      </c>
      <c r="E132" s="3"/>
      <c r="F132" s="11"/>
      <c r="G132" s="11">
        <f t="shared" ref="G132:G180" si="7">D132*F132</f>
        <v>0</v>
      </c>
      <c r="H132" s="1"/>
      <c r="I132" s="1"/>
      <c r="J132" s="1"/>
    </row>
    <row r="133" spans="1:10" ht="30" x14ac:dyDescent="0.25">
      <c r="A133" s="7">
        <v>3</v>
      </c>
      <c r="B133" s="13" t="s">
        <v>106</v>
      </c>
      <c r="C133" s="14" t="s">
        <v>159</v>
      </c>
      <c r="D133" s="15">
        <v>2</v>
      </c>
      <c r="E133" s="3"/>
      <c r="F133" s="11"/>
      <c r="G133" s="11">
        <f t="shared" si="7"/>
        <v>0</v>
      </c>
      <c r="H133" s="1"/>
      <c r="I133" s="1"/>
      <c r="J133" s="1"/>
    </row>
    <row r="134" spans="1:10" ht="30" x14ac:dyDescent="0.25">
      <c r="A134" s="7">
        <v>4</v>
      </c>
      <c r="B134" s="13" t="s">
        <v>107</v>
      </c>
      <c r="C134" s="14" t="s">
        <v>159</v>
      </c>
      <c r="D134" s="15">
        <v>2</v>
      </c>
      <c r="E134" s="3"/>
      <c r="F134" s="11"/>
      <c r="G134" s="11">
        <f t="shared" si="7"/>
        <v>0</v>
      </c>
      <c r="H134" s="1"/>
      <c r="I134" s="1"/>
      <c r="J134" s="1"/>
    </row>
    <row r="135" spans="1:10" ht="60" x14ac:dyDescent="0.25">
      <c r="A135" s="7">
        <v>5</v>
      </c>
      <c r="B135" s="13" t="s">
        <v>108</v>
      </c>
      <c r="C135" s="14" t="s">
        <v>159</v>
      </c>
      <c r="D135" s="15">
        <v>5</v>
      </c>
      <c r="E135" s="3"/>
      <c r="F135" s="11"/>
      <c r="G135" s="11">
        <f t="shared" si="7"/>
        <v>0</v>
      </c>
      <c r="H135" s="1"/>
      <c r="I135" s="1"/>
      <c r="J135" s="1"/>
    </row>
    <row r="136" spans="1:10" ht="60" x14ac:dyDescent="0.25">
      <c r="A136" s="7">
        <v>6</v>
      </c>
      <c r="B136" s="13" t="s">
        <v>109</v>
      </c>
      <c r="C136" s="14" t="s">
        <v>159</v>
      </c>
      <c r="D136" s="15">
        <v>5</v>
      </c>
      <c r="E136" s="3"/>
      <c r="F136" s="11"/>
      <c r="G136" s="11">
        <f t="shared" si="7"/>
        <v>0</v>
      </c>
      <c r="H136" s="1"/>
      <c r="I136" s="1"/>
      <c r="J136" s="1"/>
    </row>
    <row r="137" spans="1:10" ht="60" x14ac:dyDescent="0.25">
      <c r="A137" s="7">
        <v>7</v>
      </c>
      <c r="B137" s="13" t="s">
        <v>110</v>
      </c>
      <c r="C137" s="14" t="s">
        <v>159</v>
      </c>
      <c r="D137" s="15">
        <v>5</v>
      </c>
      <c r="E137" s="3"/>
      <c r="F137" s="11"/>
      <c r="G137" s="11">
        <f t="shared" si="7"/>
        <v>0</v>
      </c>
      <c r="H137" s="1"/>
      <c r="I137" s="1"/>
      <c r="J137" s="1"/>
    </row>
    <row r="138" spans="1:10" ht="30" x14ac:dyDescent="0.25">
      <c r="A138" s="7">
        <v>8</v>
      </c>
      <c r="B138" s="13" t="s">
        <v>111</v>
      </c>
      <c r="C138" s="14" t="s">
        <v>159</v>
      </c>
      <c r="D138" s="15">
        <v>2</v>
      </c>
      <c r="E138" s="3"/>
      <c r="F138" s="11"/>
      <c r="G138" s="11">
        <f t="shared" si="7"/>
        <v>0</v>
      </c>
      <c r="H138" s="1"/>
      <c r="I138" s="1"/>
      <c r="J138" s="1"/>
    </row>
    <row r="139" spans="1:10" x14ac:dyDescent="0.25">
      <c r="A139" s="7">
        <v>9</v>
      </c>
      <c r="B139" s="13" t="s">
        <v>112</v>
      </c>
      <c r="C139" s="14" t="s">
        <v>159</v>
      </c>
      <c r="D139" s="15">
        <v>5</v>
      </c>
      <c r="E139" s="3"/>
      <c r="F139" s="11"/>
      <c r="G139" s="11">
        <f t="shared" si="7"/>
        <v>0</v>
      </c>
      <c r="H139" s="1"/>
      <c r="I139" s="1"/>
      <c r="J139" s="1"/>
    </row>
    <row r="140" spans="1:10" x14ac:dyDescent="0.25">
      <c r="A140" s="7">
        <v>10</v>
      </c>
      <c r="B140" s="13" t="s">
        <v>113</v>
      </c>
      <c r="C140" s="14" t="s">
        <v>159</v>
      </c>
      <c r="D140" s="15">
        <v>3</v>
      </c>
      <c r="E140" s="3"/>
      <c r="F140" s="11"/>
      <c r="G140" s="11">
        <f t="shared" si="7"/>
        <v>0</v>
      </c>
      <c r="H140" s="1"/>
      <c r="I140" s="1"/>
      <c r="J140" s="1"/>
    </row>
    <row r="141" spans="1:10" x14ac:dyDescent="0.25">
      <c r="A141" s="7">
        <v>11</v>
      </c>
      <c r="B141" s="13" t="s">
        <v>114</v>
      </c>
      <c r="C141" s="14" t="s">
        <v>159</v>
      </c>
      <c r="D141" s="15">
        <v>5</v>
      </c>
      <c r="E141" s="3"/>
      <c r="F141" s="11"/>
      <c r="G141" s="11">
        <f t="shared" si="7"/>
        <v>0</v>
      </c>
      <c r="H141" s="1"/>
      <c r="I141" s="1"/>
      <c r="J141" s="1"/>
    </row>
    <row r="142" spans="1:10" x14ac:dyDescent="0.25">
      <c r="A142" s="7">
        <v>12</v>
      </c>
      <c r="B142" s="13" t="s">
        <v>115</v>
      </c>
      <c r="C142" s="14" t="s">
        <v>159</v>
      </c>
      <c r="D142" s="15">
        <v>10</v>
      </c>
      <c r="E142" s="10"/>
      <c r="F142" s="11"/>
      <c r="G142" s="11">
        <f t="shared" si="7"/>
        <v>0</v>
      </c>
      <c r="H142" s="1"/>
      <c r="I142" s="1"/>
      <c r="J142" s="1"/>
    </row>
    <row r="143" spans="1:10" x14ac:dyDescent="0.25">
      <c r="A143" s="7">
        <v>13</v>
      </c>
      <c r="B143" s="13" t="s">
        <v>116</v>
      </c>
      <c r="C143" s="14" t="s">
        <v>159</v>
      </c>
      <c r="D143" s="15">
        <v>10</v>
      </c>
      <c r="E143" s="10"/>
      <c r="F143" s="11"/>
      <c r="G143" s="11">
        <f t="shared" si="7"/>
        <v>0</v>
      </c>
      <c r="H143" s="1"/>
      <c r="I143" s="1"/>
      <c r="J143" s="1"/>
    </row>
    <row r="144" spans="1:10" ht="30" x14ac:dyDescent="0.25">
      <c r="A144" s="7">
        <v>14</v>
      </c>
      <c r="B144" s="13" t="s">
        <v>117</v>
      </c>
      <c r="C144" s="14" t="s">
        <v>159</v>
      </c>
      <c r="D144" s="15">
        <v>10</v>
      </c>
      <c r="E144" s="10"/>
      <c r="F144" s="11"/>
      <c r="G144" s="11">
        <f t="shared" si="7"/>
        <v>0</v>
      </c>
      <c r="H144" s="1"/>
      <c r="I144" s="1"/>
      <c r="J144" s="1"/>
    </row>
    <row r="145" spans="1:10" ht="60" x14ac:dyDescent="0.25">
      <c r="A145" s="7">
        <v>15</v>
      </c>
      <c r="B145" s="13" t="s">
        <v>118</v>
      </c>
      <c r="C145" s="14" t="s">
        <v>159</v>
      </c>
      <c r="D145" s="15">
        <v>15</v>
      </c>
      <c r="E145" s="10"/>
      <c r="F145" s="11"/>
      <c r="G145" s="11">
        <f t="shared" si="7"/>
        <v>0</v>
      </c>
      <c r="H145" s="1"/>
      <c r="I145" s="1"/>
      <c r="J145" s="1"/>
    </row>
    <row r="146" spans="1:10" ht="30" x14ac:dyDescent="0.25">
      <c r="A146" s="7">
        <v>16</v>
      </c>
      <c r="B146" s="13" t="s">
        <v>119</v>
      </c>
      <c r="C146" s="14" t="s">
        <v>159</v>
      </c>
      <c r="D146" s="15">
        <v>20</v>
      </c>
      <c r="E146" s="10"/>
      <c r="F146" s="11"/>
      <c r="G146" s="11">
        <f t="shared" si="7"/>
        <v>0</v>
      </c>
      <c r="H146" s="1"/>
      <c r="I146" s="1"/>
      <c r="J146" s="1"/>
    </row>
    <row r="147" spans="1:10" ht="30" x14ac:dyDescent="0.25">
      <c r="A147" s="7">
        <v>17</v>
      </c>
      <c r="B147" s="13" t="s">
        <v>120</v>
      </c>
      <c r="C147" s="14" t="s">
        <v>159</v>
      </c>
      <c r="D147" s="15">
        <v>3</v>
      </c>
      <c r="E147" s="10"/>
      <c r="F147" s="11"/>
      <c r="G147" s="11">
        <f t="shared" si="7"/>
        <v>0</v>
      </c>
      <c r="H147" s="1"/>
      <c r="I147" s="1"/>
      <c r="J147" s="1"/>
    </row>
    <row r="148" spans="1:10" ht="30" x14ac:dyDescent="0.25">
      <c r="A148" s="7">
        <v>18</v>
      </c>
      <c r="B148" s="13" t="s">
        <v>121</v>
      </c>
      <c r="C148" s="14" t="s">
        <v>159</v>
      </c>
      <c r="D148" s="15">
        <v>5</v>
      </c>
      <c r="E148" s="10"/>
      <c r="F148" s="11"/>
      <c r="G148" s="11">
        <f t="shared" si="7"/>
        <v>0</v>
      </c>
      <c r="H148" s="1"/>
      <c r="I148" s="1"/>
      <c r="J148" s="1"/>
    </row>
    <row r="149" spans="1:10" x14ac:dyDescent="0.25">
      <c r="A149" s="7">
        <v>19</v>
      </c>
      <c r="B149" s="13" t="s">
        <v>174</v>
      </c>
      <c r="C149" s="14" t="s">
        <v>173</v>
      </c>
      <c r="D149" s="15">
        <v>5</v>
      </c>
      <c r="E149" s="10"/>
      <c r="F149" s="11"/>
      <c r="G149" s="11">
        <f t="shared" si="7"/>
        <v>0</v>
      </c>
      <c r="H149" s="1"/>
      <c r="I149" s="1"/>
      <c r="J149" s="1"/>
    </row>
    <row r="150" spans="1:10" ht="30" x14ac:dyDescent="0.25">
      <c r="A150" s="7">
        <v>20</v>
      </c>
      <c r="B150" s="13" t="s">
        <v>122</v>
      </c>
      <c r="C150" s="14" t="s">
        <v>159</v>
      </c>
      <c r="D150" s="15">
        <v>20</v>
      </c>
      <c r="E150" s="10"/>
      <c r="F150" s="11"/>
      <c r="G150" s="11">
        <f t="shared" si="7"/>
        <v>0</v>
      </c>
      <c r="H150" s="1"/>
      <c r="I150" s="1"/>
      <c r="J150" s="1"/>
    </row>
    <row r="151" spans="1:10" ht="30" x14ac:dyDescent="0.25">
      <c r="A151" s="7">
        <v>21</v>
      </c>
      <c r="B151" s="13" t="s">
        <v>123</v>
      </c>
      <c r="C151" s="14" t="s">
        <v>159</v>
      </c>
      <c r="D151" s="15">
        <v>20</v>
      </c>
      <c r="E151" s="10"/>
      <c r="F151" s="11"/>
      <c r="G151" s="11">
        <f t="shared" si="7"/>
        <v>0</v>
      </c>
      <c r="H151" s="1"/>
      <c r="I151" s="1"/>
      <c r="J151" s="1"/>
    </row>
    <row r="152" spans="1:10" ht="30" x14ac:dyDescent="0.25">
      <c r="A152" s="7">
        <v>22</v>
      </c>
      <c r="B152" s="13" t="s">
        <v>124</v>
      </c>
      <c r="C152" s="14" t="s">
        <v>159</v>
      </c>
      <c r="D152" s="15">
        <v>20</v>
      </c>
      <c r="E152" s="10"/>
      <c r="F152" s="11"/>
      <c r="G152" s="11">
        <f t="shared" si="7"/>
        <v>0</v>
      </c>
      <c r="H152" s="1"/>
      <c r="I152" s="1"/>
      <c r="J152" s="1"/>
    </row>
    <row r="153" spans="1:10" ht="30" x14ac:dyDescent="0.25">
      <c r="A153" s="7">
        <v>23</v>
      </c>
      <c r="B153" s="13" t="s">
        <v>125</v>
      </c>
      <c r="C153" s="14" t="s">
        <v>159</v>
      </c>
      <c r="D153" s="15">
        <v>20</v>
      </c>
      <c r="E153" s="10"/>
      <c r="F153" s="11"/>
      <c r="G153" s="11">
        <f t="shared" si="7"/>
        <v>0</v>
      </c>
      <c r="H153" s="1"/>
      <c r="I153" s="1"/>
      <c r="J153" s="1"/>
    </row>
    <row r="154" spans="1:10" ht="45" x14ac:dyDescent="0.25">
      <c r="A154" s="7">
        <v>24</v>
      </c>
      <c r="B154" s="13" t="s">
        <v>126</v>
      </c>
      <c r="C154" s="14" t="s">
        <v>159</v>
      </c>
      <c r="D154" s="15">
        <v>50</v>
      </c>
      <c r="E154" s="10"/>
      <c r="F154" s="11"/>
      <c r="G154" s="11">
        <f t="shared" si="7"/>
        <v>0</v>
      </c>
      <c r="H154" s="1"/>
      <c r="I154" s="1"/>
      <c r="J154" s="1"/>
    </row>
    <row r="155" spans="1:10" x14ac:dyDescent="0.25">
      <c r="A155" s="7">
        <v>25</v>
      </c>
      <c r="B155" s="13" t="s">
        <v>127</v>
      </c>
      <c r="C155" s="14" t="s">
        <v>159</v>
      </c>
      <c r="D155" s="15">
        <v>5</v>
      </c>
      <c r="E155" s="10"/>
      <c r="F155" s="11"/>
      <c r="G155" s="11">
        <f t="shared" si="7"/>
        <v>0</v>
      </c>
      <c r="H155" s="1"/>
      <c r="I155" s="1"/>
      <c r="J155" s="1"/>
    </row>
    <row r="156" spans="1:10" x14ac:dyDescent="0.25">
      <c r="A156" s="7">
        <v>26</v>
      </c>
      <c r="B156" s="13" t="s">
        <v>128</v>
      </c>
      <c r="C156" s="14" t="s">
        <v>159</v>
      </c>
      <c r="D156" s="15">
        <v>20</v>
      </c>
      <c r="E156" s="10"/>
      <c r="F156" s="11"/>
      <c r="G156" s="11">
        <f t="shared" si="7"/>
        <v>0</v>
      </c>
      <c r="H156" s="1"/>
      <c r="I156" s="1"/>
      <c r="J156" s="1"/>
    </row>
    <row r="157" spans="1:10" ht="90" x14ac:dyDescent="0.25">
      <c r="A157" s="7">
        <v>27</v>
      </c>
      <c r="B157" s="13" t="s">
        <v>129</v>
      </c>
      <c r="C157" s="14" t="s">
        <v>159</v>
      </c>
      <c r="D157" s="15">
        <v>2</v>
      </c>
      <c r="E157" s="10"/>
      <c r="F157" s="11"/>
      <c r="G157" s="11">
        <f t="shared" si="7"/>
        <v>0</v>
      </c>
      <c r="H157" s="1"/>
      <c r="I157" s="1"/>
      <c r="J157" s="1"/>
    </row>
    <row r="158" spans="1:10" x14ac:dyDescent="0.25">
      <c r="A158" s="7">
        <v>28</v>
      </c>
      <c r="B158" s="13" t="s">
        <v>130</v>
      </c>
      <c r="C158" s="14" t="s">
        <v>159</v>
      </c>
      <c r="D158" s="15">
        <v>5</v>
      </c>
      <c r="E158" s="10"/>
      <c r="F158" s="11"/>
      <c r="G158" s="11">
        <f t="shared" si="7"/>
        <v>0</v>
      </c>
      <c r="H158" s="1"/>
      <c r="I158" s="1"/>
      <c r="J158" s="1"/>
    </row>
    <row r="159" spans="1:10" x14ac:dyDescent="0.25">
      <c r="A159" s="7">
        <v>29</v>
      </c>
      <c r="B159" s="13" t="s">
        <v>131</v>
      </c>
      <c r="C159" s="14" t="s">
        <v>159</v>
      </c>
      <c r="D159" s="15">
        <v>5</v>
      </c>
      <c r="E159" s="10"/>
      <c r="F159" s="11"/>
      <c r="G159" s="11">
        <f t="shared" si="7"/>
        <v>0</v>
      </c>
      <c r="H159" s="1"/>
      <c r="I159" s="1"/>
      <c r="J159" s="1"/>
    </row>
    <row r="160" spans="1:10" x14ac:dyDescent="0.25">
      <c r="A160" s="7">
        <v>30</v>
      </c>
      <c r="B160" s="13" t="s">
        <v>132</v>
      </c>
      <c r="C160" s="14" t="s">
        <v>159</v>
      </c>
      <c r="D160" s="15">
        <v>10</v>
      </c>
      <c r="E160" s="10"/>
      <c r="F160" s="11"/>
      <c r="G160" s="11">
        <f t="shared" si="7"/>
        <v>0</v>
      </c>
      <c r="H160" s="1"/>
      <c r="I160" s="1"/>
      <c r="J160" s="1"/>
    </row>
    <row r="161" spans="1:10" x14ac:dyDescent="0.25">
      <c r="A161" s="7">
        <v>31</v>
      </c>
      <c r="B161" s="13" t="s">
        <v>133</v>
      </c>
      <c r="C161" s="14" t="s">
        <v>159</v>
      </c>
      <c r="D161" s="15">
        <v>10</v>
      </c>
      <c r="E161" s="10"/>
      <c r="F161" s="11"/>
      <c r="G161" s="11">
        <f t="shared" si="7"/>
        <v>0</v>
      </c>
      <c r="H161" s="1"/>
      <c r="I161" s="1"/>
      <c r="J161" s="1"/>
    </row>
    <row r="162" spans="1:10" x14ac:dyDescent="0.25">
      <c r="A162" s="7">
        <v>32</v>
      </c>
      <c r="B162" s="13" t="s">
        <v>134</v>
      </c>
      <c r="C162" s="14" t="s">
        <v>159</v>
      </c>
      <c r="D162" s="15">
        <v>10</v>
      </c>
      <c r="E162" s="10"/>
      <c r="F162" s="11"/>
      <c r="G162" s="11">
        <f t="shared" si="7"/>
        <v>0</v>
      </c>
      <c r="H162" s="1"/>
      <c r="I162" s="1"/>
      <c r="J162" s="1"/>
    </row>
    <row r="163" spans="1:10" x14ac:dyDescent="0.25">
      <c r="A163" s="7">
        <v>33</v>
      </c>
      <c r="B163" s="13" t="s">
        <v>135</v>
      </c>
      <c r="C163" s="14" t="s">
        <v>159</v>
      </c>
      <c r="D163" s="15">
        <v>5</v>
      </c>
      <c r="E163" s="10"/>
      <c r="F163" s="11"/>
      <c r="G163" s="11">
        <f t="shared" si="7"/>
        <v>0</v>
      </c>
      <c r="H163" s="1"/>
      <c r="I163" s="1"/>
      <c r="J163" s="1"/>
    </row>
    <row r="164" spans="1:10" x14ac:dyDescent="0.25">
      <c r="A164" s="7">
        <v>34</v>
      </c>
      <c r="B164" s="13" t="s">
        <v>136</v>
      </c>
      <c r="C164" s="14" t="s">
        <v>159</v>
      </c>
      <c r="D164" s="15">
        <v>10</v>
      </c>
      <c r="E164" s="10"/>
      <c r="F164" s="11"/>
      <c r="G164" s="11">
        <f t="shared" si="7"/>
        <v>0</v>
      </c>
      <c r="H164" s="1"/>
      <c r="I164" s="1"/>
      <c r="J164" s="1"/>
    </row>
    <row r="165" spans="1:10" x14ac:dyDescent="0.25">
      <c r="A165" s="7">
        <v>35</v>
      </c>
      <c r="B165" s="13" t="s">
        <v>137</v>
      </c>
      <c r="C165" s="14" t="s">
        <v>159</v>
      </c>
      <c r="D165" s="15">
        <v>5</v>
      </c>
      <c r="E165" s="10"/>
      <c r="F165" s="11"/>
      <c r="G165" s="11">
        <f t="shared" si="7"/>
        <v>0</v>
      </c>
      <c r="H165" s="1"/>
      <c r="I165" s="1"/>
      <c r="J165" s="1"/>
    </row>
    <row r="166" spans="1:10" x14ac:dyDescent="0.25">
      <c r="A166" s="7">
        <v>36</v>
      </c>
      <c r="B166" s="13" t="s">
        <v>138</v>
      </c>
      <c r="C166" s="14" t="s">
        <v>159</v>
      </c>
      <c r="D166" s="15">
        <v>5</v>
      </c>
      <c r="E166" s="10"/>
      <c r="F166" s="11"/>
      <c r="G166" s="11">
        <f t="shared" si="7"/>
        <v>0</v>
      </c>
      <c r="H166" s="1"/>
      <c r="I166" s="1"/>
      <c r="J166" s="1"/>
    </row>
    <row r="167" spans="1:10" x14ac:dyDescent="0.25">
      <c r="A167" s="7">
        <v>37</v>
      </c>
      <c r="B167" s="13" t="s">
        <v>139</v>
      </c>
      <c r="C167" s="14" t="s">
        <v>159</v>
      </c>
      <c r="D167" s="15">
        <v>5</v>
      </c>
      <c r="E167" s="10"/>
      <c r="F167" s="11"/>
      <c r="G167" s="11">
        <f t="shared" si="7"/>
        <v>0</v>
      </c>
      <c r="H167" s="1"/>
      <c r="I167" s="1"/>
      <c r="J167" s="1"/>
    </row>
    <row r="168" spans="1:10" ht="30" x14ac:dyDescent="0.25">
      <c r="A168" s="7">
        <v>38</v>
      </c>
      <c r="B168" s="13" t="s">
        <v>140</v>
      </c>
      <c r="C168" s="14" t="s">
        <v>159</v>
      </c>
      <c r="D168" s="15">
        <v>20</v>
      </c>
      <c r="E168" s="10"/>
      <c r="F168" s="11"/>
      <c r="G168" s="11">
        <f t="shared" si="7"/>
        <v>0</v>
      </c>
      <c r="H168" s="1"/>
      <c r="I168" s="1"/>
      <c r="J168" s="1"/>
    </row>
    <row r="169" spans="1:10" ht="30" x14ac:dyDescent="0.25">
      <c r="A169" s="7">
        <v>39</v>
      </c>
      <c r="B169" s="13" t="s">
        <v>141</v>
      </c>
      <c r="C169" s="14" t="s">
        <v>159</v>
      </c>
      <c r="D169" s="15">
        <v>50</v>
      </c>
      <c r="E169" s="10"/>
      <c r="F169" s="11"/>
      <c r="G169" s="11">
        <f t="shared" si="7"/>
        <v>0</v>
      </c>
      <c r="H169" s="1"/>
      <c r="I169" s="1"/>
      <c r="J169" s="1"/>
    </row>
    <row r="170" spans="1:10" ht="30" x14ac:dyDescent="0.25">
      <c r="A170" s="7">
        <v>40</v>
      </c>
      <c r="B170" s="13" t="s">
        <v>142</v>
      </c>
      <c r="C170" s="14" t="s">
        <v>159</v>
      </c>
      <c r="D170" s="15">
        <v>2</v>
      </c>
      <c r="E170" s="10"/>
      <c r="F170" s="11"/>
      <c r="G170" s="30">
        <f t="shared" si="7"/>
        <v>0</v>
      </c>
      <c r="H170" s="1"/>
      <c r="I170" s="1"/>
      <c r="J170" s="1"/>
    </row>
    <row r="171" spans="1:10" ht="60" x14ac:dyDescent="0.25">
      <c r="A171" s="7">
        <v>41</v>
      </c>
      <c r="B171" s="13" t="s">
        <v>143</v>
      </c>
      <c r="C171" s="14" t="s">
        <v>159</v>
      </c>
      <c r="D171" s="15">
        <v>5</v>
      </c>
      <c r="E171" s="10"/>
      <c r="F171" s="11"/>
      <c r="G171" s="11">
        <f t="shared" si="7"/>
        <v>0</v>
      </c>
      <c r="H171" s="1"/>
      <c r="I171" s="1"/>
      <c r="J171" s="1"/>
    </row>
    <row r="172" spans="1:10" ht="60" x14ac:dyDescent="0.25">
      <c r="A172" s="7">
        <v>42</v>
      </c>
      <c r="B172" s="13" t="s">
        <v>144</v>
      </c>
      <c r="C172" s="14" t="s">
        <v>159</v>
      </c>
      <c r="D172" s="15">
        <v>3</v>
      </c>
      <c r="E172" s="10"/>
      <c r="F172" s="11"/>
      <c r="G172" s="11">
        <f t="shared" si="7"/>
        <v>0</v>
      </c>
      <c r="H172" s="1"/>
      <c r="I172" s="1"/>
      <c r="J172" s="1"/>
    </row>
    <row r="173" spans="1:10" ht="60" x14ac:dyDescent="0.25">
      <c r="A173" s="7">
        <v>43</v>
      </c>
      <c r="B173" s="13" t="s">
        <v>145</v>
      </c>
      <c r="C173" s="14" t="s">
        <v>159</v>
      </c>
      <c r="D173" s="15">
        <v>3</v>
      </c>
      <c r="E173" s="10"/>
      <c r="F173" s="11"/>
      <c r="G173" s="11">
        <f t="shared" si="7"/>
        <v>0</v>
      </c>
      <c r="H173" s="1"/>
      <c r="I173" s="1"/>
      <c r="J173" s="1"/>
    </row>
    <row r="174" spans="1:10" ht="150" x14ac:dyDescent="0.25">
      <c r="A174" s="7">
        <v>44</v>
      </c>
      <c r="B174" s="13" t="s">
        <v>146</v>
      </c>
      <c r="C174" s="14" t="s">
        <v>159</v>
      </c>
      <c r="D174" s="15">
        <v>5</v>
      </c>
      <c r="E174" s="10"/>
      <c r="F174" s="11"/>
      <c r="G174" s="11">
        <f t="shared" si="7"/>
        <v>0</v>
      </c>
      <c r="H174" s="1"/>
      <c r="I174" s="1"/>
      <c r="J174" s="1"/>
    </row>
    <row r="175" spans="1:10" x14ac:dyDescent="0.25">
      <c r="A175" s="7">
        <v>45</v>
      </c>
      <c r="B175" s="13" t="s">
        <v>147</v>
      </c>
      <c r="C175" s="14" t="s">
        <v>159</v>
      </c>
      <c r="D175" s="15">
        <v>20</v>
      </c>
      <c r="E175" s="10"/>
      <c r="F175" s="11"/>
      <c r="G175" s="11">
        <f t="shared" si="7"/>
        <v>0</v>
      </c>
      <c r="H175" s="1"/>
      <c r="I175" s="1"/>
      <c r="J175" s="1"/>
    </row>
    <row r="176" spans="1:10" ht="60" x14ac:dyDescent="0.25">
      <c r="A176" s="7">
        <v>46</v>
      </c>
      <c r="B176" s="13" t="s">
        <v>148</v>
      </c>
      <c r="C176" s="14" t="s">
        <v>159</v>
      </c>
      <c r="D176" s="15">
        <v>50</v>
      </c>
      <c r="E176" s="10"/>
      <c r="F176" s="11"/>
      <c r="G176" s="11">
        <f t="shared" si="7"/>
        <v>0</v>
      </c>
      <c r="H176" s="1"/>
      <c r="I176" s="1"/>
      <c r="J176" s="1"/>
    </row>
    <row r="177" spans="1:10" ht="60" x14ac:dyDescent="0.25">
      <c r="A177" s="7">
        <v>47</v>
      </c>
      <c r="B177" s="13" t="s">
        <v>149</v>
      </c>
      <c r="C177" s="14" t="s">
        <v>159</v>
      </c>
      <c r="D177" s="15">
        <v>50</v>
      </c>
      <c r="E177" s="10"/>
      <c r="F177" s="11"/>
      <c r="G177" s="11">
        <f t="shared" si="7"/>
        <v>0</v>
      </c>
      <c r="H177" s="1"/>
      <c r="I177" s="1"/>
      <c r="J177" s="1"/>
    </row>
    <row r="178" spans="1:10" ht="30" x14ac:dyDescent="0.25">
      <c r="A178" s="7">
        <v>48</v>
      </c>
      <c r="B178" s="13" t="s">
        <v>150</v>
      </c>
      <c r="C178" s="14" t="s">
        <v>159</v>
      </c>
      <c r="D178" s="15">
        <v>2</v>
      </c>
      <c r="E178" s="10"/>
      <c r="F178" s="11"/>
      <c r="G178" s="11">
        <f t="shared" si="7"/>
        <v>0</v>
      </c>
      <c r="H178" s="1"/>
      <c r="I178" s="1"/>
      <c r="J178" s="1"/>
    </row>
    <row r="179" spans="1:10" x14ac:dyDescent="0.25">
      <c r="A179" s="7">
        <v>49</v>
      </c>
      <c r="B179" s="13" t="s">
        <v>151</v>
      </c>
      <c r="C179" s="14" t="s">
        <v>159</v>
      </c>
      <c r="D179" s="15">
        <v>6</v>
      </c>
      <c r="E179" s="10"/>
      <c r="F179" s="11"/>
      <c r="G179" s="11">
        <f t="shared" si="7"/>
        <v>0</v>
      </c>
      <c r="H179" s="1"/>
      <c r="I179" s="1"/>
      <c r="J179" s="1"/>
    </row>
    <row r="180" spans="1:10" x14ac:dyDescent="0.25">
      <c r="A180" s="7">
        <v>50</v>
      </c>
      <c r="B180" s="13" t="s">
        <v>152</v>
      </c>
      <c r="C180" s="14" t="s">
        <v>159</v>
      </c>
      <c r="D180" s="15">
        <v>50</v>
      </c>
      <c r="E180" s="10"/>
      <c r="F180" s="11"/>
      <c r="G180" s="11">
        <f t="shared" si="7"/>
        <v>0</v>
      </c>
      <c r="H180" s="1"/>
      <c r="I180" s="1"/>
      <c r="J180" s="1"/>
    </row>
    <row r="181" spans="1:10" x14ac:dyDescent="0.25">
      <c r="A181" s="26" t="s">
        <v>157</v>
      </c>
      <c r="B181" s="26"/>
      <c r="C181" s="26"/>
      <c r="D181" s="26"/>
      <c r="E181" s="26"/>
      <c r="F181" s="28">
        <f>SUM(G131:G180)</f>
        <v>0</v>
      </c>
      <c r="G181" s="26"/>
      <c r="H181" s="1"/>
      <c r="I181" s="1"/>
      <c r="J181" s="1"/>
    </row>
    <row r="182" spans="1:10" x14ac:dyDescent="0.25">
      <c r="A182" s="26" t="s">
        <v>15</v>
      </c>
      <c r="B182" s="26"/>
      <c r="C182" s="26"/>
      <c r="D182" s="26"/>
      <c r="E182" s="26"/>
      <c r="F182" s="28">
        <f>SUM(F181,F127,F119,F109,F104,F99,F54,F45,F37)</f>
        <v>0</v>
      </c>
      <c r="G182" s="26"/>
      <c r="H182" s="1"/>
      <c r="I182" s="1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</row>
  </sheetData>
  <mergeCells count="34">
    <mergeCell ref="A182:E182"/>
    <mergeCell ref="F182:G182"/>
    <mergeCell ref="A106:G106"/>
    <mergeCell ref="A109:E109"/>
    <mergeCell ref="F109:G109"/>
    <mergeCell ref="A111:G111"/>
    <mergeCell ref="A119:E119"/>
    <mergeCell ref="F119:G119"/>
    <mergeCell ref="A121:G121"/>
    <mergeCell ref="A127:E127"/>
    <mergeCell ref="F127:G127"/>
    <mergeCell ref="A129:G129"/>
    <mergeCell ref="A181:E181"/>
    <mergeCell ref="F181:G181"/>
    <mergeCell ref="A99:E99"/>
    <mergeCell ref="F99:G99"/>
    <mergeCell ref="A104:E104"/>
    <mergeCell ref="F104:G104"/>
    <mergeCell ref="A45:E45"/>
    <mergeCell ref="F45:G45"/>
    <mergeCell ref="A54:E54"/>
    <mergeCell ref="F54:G54"/>
    <mergeCell ref="A47:G47"/>
    <mergeCell ref="A56:G56"/>
    <mergeCell ref="A101:G101"/>
    <mergeCell ref="A1:G1"/>
    <mergeCell ref="A2:G2"/>
    <mergeCell ref="A3:G3"/>
    <mergeCell ref="A4:G4"/>
    <mergeCell ref="A39:G39"/>
    <mergeCell ref="A6:G6"/>
    <mergeCell ref="A8:G8"/>
    <mergeCell ref="A37:E37"/>
    <mergeCell ref="F37:G37"/>
  </mergeCells>
  <hyperlinks>
    <hyperlink ref="A4" r:id="rId1" xr:uid="{00000000-0004-0000-0000-000000000000}"/>
  </hyperlinks>
  <pageMargins left="0.511811024" right="0.511811024" top="0.78740157499999996" bottom="0.78740157499999996" header="0.31496062000000002" footer="0.31496062000000002"/>
  <pageSetup paperSize="9" scale="74" orientation="portrait" r:id="rId2"/>
  <rowBreaks count="1" manualBreakCount="1">
    <brk id="37" max="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Andrews  Wesley de Oliveira</dc:creator>
  <cp:lastModifiedBy>Emerson L. Paula</cp:lastModifiedBy>
  <cp:lastPrinted>2025-07-31T17:17:33Z</cp:lastPrinted>
  <dcterms:created xsi:type="dcterms:W3CDTF">2025-01-09T17:33:53Z</dcterms:created>
  <dcterms:modified xsi:type="dcterms:W3CDTF">2025-07-31T17:19:30Z</dcterms:modified>
</cp:coreProperties>
</file>